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自评情况\自评表5.17\"/>
    </mc:Choice>
  </mc:AlternateContent>
  <xr:revisionPtr revIDLastSave="0" documentId="8_{CFF1E16E-F726-426E-A960-EAEEB5D202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externalReferences>
    <externalReference r:id="rId2"/>
  </externalReferences>
  <definedNames>
    <definedName name="_xlnm.Print_Area" localSheetId="0">'单位自评（模板）'!$A$1:$M$37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J28" i="2" l="1"/>
  <c r="H10" i="2"/>
  <c r="E10" i="2"/>
  <c r="H9" i="2"/>
  <c r="K9" i="2" s="1"/>
  <c r="M9" i="2" s="1"/>
  <c r="K28" i="2" s="1"/>
  <c r="E9" i="2"/>
</calcChain>
</file>

<file path=xl/sharedStrings.xml><?xml version="1.0" encoding="utf-8"?>
<sst xmlns="http://schemas.openxmlformats.org/spreadsheetml/2006/main" count="93" uniqueCount="77">
  <si>
    <t>附件1</t>
  </si>
  <si>
    <t>项目支出绩效自评表</t>
  </si>
  <si>
    <t>( 2023年度)</t>
  </si>
  <si>
    <t>项目名称</t>
  </si>
  <si>
    <t>高层次人才评审及慰问项目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</si>
  <si>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</si>
  <si>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</si>
  <si>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</si>
  <si>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</si>
  <si>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</si>
  <si>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冯学飞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</si>
  <si>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</si>
  <si>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</si>
  <si>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</si>
  <si>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</si>
  <si>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</si>
  <si>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</si>
  <si>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</si>
  <si>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</si>
  <si>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</si>
  <si>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</si>
  <si>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</si>
  <si>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</si>
  <si>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</si>
  <si>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</si>
  <si>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</si>
  <si>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</si>
  <si>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围绕十四五”北京国际科技创新中心建设，坚持高端引领，按照人选选拔条件，组织专家评审，选拔推荐一批高层次创新人才。</t>
  </si>
  <si>
    <t>打造国企高水平人才高地，根据市管企业推荐人员专业领域分布情况，聘请相关领域专家组成评审委员会，召开专家评审会开展评审工作，选拔推荐一批高层次专业技术人才和高技能人才。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</si>
  <si>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</si>
  <si>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</si>
  <si>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</si>
  <si>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</si>
  <si>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</si>
  <si>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</si>
  <si>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</si>
  <si>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</si>
  <si>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</si>
  <si>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组织评审次数</t>
  </si>
  <si>
    <t>3次</t>
  </si>
  <si>
    <t>4次</t>
  </si>
  <si>
    <t>实地调研次数</t>
  </si>
  <si>
    <t>≥10次</t>
  </si>
  <si>
    <t>质量指标</t>
  </si>
  <si>
    <t>研究成果通过率</t>
  </si>
  <si>
    <t>高层次人才筛选符合选拔条件</t>
  </si>
  <si>
    <t>优良中低差</t>
  </si>
  <si>
    <t>符合选拔条件</t>
  </si>
  <si>
    <t>时效指标</t>
  </si>
  <si>
    <t>工作完成时间</t>
  </si>
  <si>
    <t>≤12月</t>
  </si>
  <si>
    <t>12月</t>
  </si>
  <si>
    <t>成本指标</t>
  </si>
  <si>
    <t>经济成本指标</t>
  </si>
  <si>
    <t>年度党委联系专家工作慰问</t>
  </si>
  <si>
    <t>≤2.4万元</t>
  </si>
  <si>
    <t>因2023年度慰问金在2022年底支出，从2022年度财政预算专项经费中列支；2024年度慰问金在2024年年初支出，从2024年度财政预算专项经费中列支，因此2023年该项预算未支出</t>
  </si>
  <si>
    <t>市国资委系统高层次人才党员情况分析成本</t>
  </si>
  <si>
    <t>≤8.7万元</t>
  </si>
  <si>
    <t>8.7万元</t>
  </si>
  <si>
    <t>年度人才奖项与资助项目评审成本</t>
  </si>
  <si>
    <t>≤3.6万元</t>
  </si>
  <si>
    <t>1.84万元</t>
  </si>
  <si>
    <t>年度政工师答辩与评审</t>
  </si>
  <si>
    <t>≤3.04万元</t>
  </si>
  <si>
    <t>2.56万元</t>
  </si>
  <si>
    <t>效益指标</t>
  </si>
  <si>
    <t>社会效益指标</t>
  </si>
  <si>
    <t>高层次人才入党推进效果显著</t>
  </si>
  <si>
    <t>党群处负责</t>
  </si>
  <si>
    <t>高层次人才选拔效果显著</t>
  </si>
  <si>
    <t>优</t>
  </si>
  <si>
    <t>偏差原因：项目预期目标基本达成，但项目实施后的效益情况有待进一步挖掘
改进措施：后续加强对项目效益的分析总结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</si>
  <si>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</si>
  <si>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</si>
  <si>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10次</t>
    <phoneticPr fontId="7" type="noConversion"/>
  </si>
  <si>
    <t>效果显著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</si>
</sst>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XXJ/Desktop/&#39044;&#31639;&#39033;&#30446;/&#32489;&#25928;&#33258;&#35780;/2023/&#32489;&#25928;&#33258;&#35780;/&#20840;&#24180;&#25903;&#20986;-&#36130;&#211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系统录入"/>
      <sheetName val="手工录入"/>
      <sheetName val="Sheet3"/>
    </sheetNames>
    <sheetDataSet>
      <sheetData sheetId="0"/>
      <sheetData sheetId="1">
        <row r="10">
          <cell r="C10">
            <v>8000</v>
          </cell>
        </row>
        <row r="11">
          <cell r="C11">
            <v>8000</v>
          </cell>
        </row>
        <row r="12">
          <cell r="C12">
            <v>2400</v>
          </cell>
        </row>
        <row r="13">
          <cell r="C13">
            <v>7200</v>
          </cell>
        </row>
        <row r="14">
          <cell r="C14">
            <v>9600</v>
          </cell>
        </row>
        <row r="15">
          <cell r="C15">
            <v>8800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view="pageBreakPreview" zoomScale="80" zoomScaleNormal="100" zoomScaleSheetLayoutView="80" workbookViewId="0">
      <selection activeCell="H26" sqref="H26:I26"/>
    </sheetView>
  </sheetViews>
  <sheetFormatPr defaultColWidth="9" defaultRowHeight="14.4" x14ac:dyDescent="0.25"/>
  <cols>
    <col min="1" max="1" width="7.5546875" style="2" customWidth="1"/>
    <col min="2" max="2" width="9.5546875" style="2" customWidth="1"/>
    <col min="3" max="3" width="8" style="2" customWidth="1"/>
    <col min="4" max="4" width="14.88671875" style="3" customWidth="1"/>
    <col min="5" max="5" width="3.77734375" style="2" customWidth="1"/>
    <col min="6" max="6" width="11.21875" style="2" customWidth="1"/>
    <col min="7" max="7" width="9.77734375" style="2" customWidth="1"/>
    <col min="8" max="8" width="12.21875" style="2" customWidth="1"/>
    <col min="9" max="9" width="7.5546875" style="2" customWidth="1"/>
    <col min="10" max="10" width="6.77734375" style="2" customWidth="1"/>
    <col min="11" max="11" width="7.5546875" style="3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1" t="s">
        <v>0</v>
      </c>
    </row>
    <row r="2" spans="1:13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0.25" customHeight="1" x14ac:dyDescent="0.25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0.25" customHeight="1" x14ac:dyDescent="0.25">
      <c r="A6" s="5" t="s">
        <v>5</v>
      </c>
      <c r="B6" s="5"/>
      <c r="C6" s="5" t="s">
        <v>6</v>
      </c>
      <c r="D6" s="5"/>
      <c r="E6" s="5"/>
      <c r="F6" s="5"/>
      <c r="G6" s="5"/>
      <c r="H6" s="6" t="s">
        <v>7</v>
      </c>
      <c r="I6" s="5" t="s">
        <v>8</v>
      </c>
      <c r="J6" s="5"/>
      <c r="K6" s="5"/>
      <c r="L6" s="5"/>
      <c r="M6" s="5"/>
    </row>
    <row r="7" spans="1:13" ht="20.25" customHeight="1" x14ac:dyDescent="0.25">
      <c r="A7" s="5" t="s">
        <v>9</v>
      </c>
      <c r="B7" s="5"/>
      <c r="C7" s="5" t="s">
        <v>10</v>
      </c>
      <c r="D7" s="5"/>
      <c r="E7" s="5"/>
      <c r="F7" s="5"/>
      <c r="G7" s="5"/>
      <c r="H7" s="6" t="s">
        <v>11</v>
      </c>
      <c r="I7" s="5">
        <v>55528475</v>
      </c>
      <c r="J7" s="5"/>
      <c r="K7" s="5"/>
      <c r="L7" s="5"/>
      <c r="M7" s="5"/>
    </row>
    <row r="8" spans="1:13" ht="20.25" customHeight="1" x14ac:dyDescent="0.25">
      <c r="A8" s="5" t="s">
        <v>12</v>
      </c>
      <c r="B8" s="5"/>
      <c r="C8" s="5"/>
      <c r="D8" s="5"/>
      <c r="E8" s="5" t="s">
        <v>13</v>
      </c>
      <c r="F8" s="5"/>
      <c r="G8" s="6" t="s">
        <v>14</v>
      </c>
      <c r="H8" s="6" t="s">
        <v>15</v>
      </c>
      <c r="I8" s="5" t="s">
        <v>16</v>
      </c>
      <c r="J8" s="5"/>
      <c r="K8" s="5" t="s">
        <v>17</v>
      </c>
      <c r="L8" s="5"/>
      <c r="M8" s="6" t="s">
        <v>18</v>
      </c>
    </row>
    <row r="9" spans="1:13" ht="20.25" customHeight="1" x14ac:dyDescent="0.25">
      <c r="A9" s="5"/>
      <c r="B9" s="5"/>
      <c r="C9" s="7" t="s">
        <v>19</v>
      </c>
      <c r="D9" s="5"/>
      <c r="E9" s="5">
        <f>9.04+8.7</f>
        <v>17.739999999999998</v>
      </c>
      <c r="F9" s="5"/>
      <c r="G9" s="6">
        <v>17.739999999999998</v>
      </c>
      <c r="H9" s="6">
        <f>87000/10000+([1]手工录入!$C$10+[1]手工录入!$C$11+[1]手工录入!$C$12+[1]手工录入!$C$13+[1]手工录入!$C$14+[1]手工录入!$C$15)/10000</f>
        <v>13.1</v>
      </c>
      <c r="I9" s="5">
        <v>10</v>
      </c>
      <c r="J9" s="5"/>
      <c r="K9" s="8">
        <f>H9/G9</f>
        <v>0.73844419391206317</v>
      </c>
      <c r="L9" s="8"/>
      <c r="M9" s="9">
        <f>K9*I9</f>
        <v>7.3844419391206317</v>
      </c>
    </row>
    <row r="10" spans="1:13" ht="20.25" customHeight="1" x14ac:dyDescent="0.25">
      <c r="A10" s="5"/>
      <c r="B10" s="5"/>
      <c r="C10" s="7" t="s">
        <v>20</v>
      </c>
      <c r="D10" s="5"/>
      <c r="E10" s="5">
        <f>9.04+8.7</f>
        <v>17.739999999999998</v>
      </c>
      <c r="F10" s="5"/>
      <c r="G10" s="6">
        <v>17.739999999999998</v>
      </c>
      <c r="H10" s="6">
        <f>87000/10000+([1]手工录入!$C$10+[1]手工录入!$C$11+[1]手工录入!$C$12+[1]手工录入!$C$13+[1]手工录入!$C$14+[1]手工录入!$C$15)/10000</f>
        <v>13.1</v>
      </c>
      <c r="I10" s="5" t="s">
        <v>21</v>
      </c>
      <c r="J10" s="5"/>
      <c r="K10" s="5"/>
      <c r="L10" s="5"/>
      <c r="M10" s="6" t="s">
        <v>21</v>
      </c>
    </row>
    <row r="11" spans="1:13" ht="20.25" customHeight="1" x14ac:dyDescent="0.25">
      <c r="A11" s="5"/>
      <c r="B11" s="5"/>
      <c r="C11" s="5" t="s">
        <v>22</v>
      </c>
      <c r="D11" s="5"/>
      <c r="E11" s="5"/>
      <c r="F11" s="5"/>
      <c r="G11" s="6"/>
      <c r="H11" s="6"/>
      <c r="I11" s="5" t="s">
        <v>21</v>
      </c>
      <c r="J11" s="5"/>
      <c r="K11" s="5"/>
      <c r="L11" s="5"/>
      <c r="M11" s="6" t="s">
        <v>21</v>
      </c>
    </row>
    <row r="12" spans="1:13" ht="20.25" customHeight="1" x14ac:dyDescent="0.25">
      <c r="A12" s="5"/>
      <c r="B12" s="5"/>
      <c r="C12" s="5" t="s">
        <v>23</v>
      </c>
      <c r="D12" s="5"/>
      <c r="E12" s="5"/>
      <c r="F12" s="5"/>
      <c r="G12" s="6"/>
      <c r="H12" s="6"/>
      <c r="I12" s="5" t="s">
        <v>21</v>
      </c>
      <c r="J12" s="5"/>
      <c r="K12" s="5"/>
      <c r="L12" s="5"/>
      <c r="M12" s="6" t="s">
        <v>21</v>
      </c>
    </row>
    <row r="13" spans="1:13" ht="20.25" customHeight="1" x14ac:dyDescent="0.25">
      <c r="A13" s="5" t="s">
        <v>24</v>
      </c>
      <c r="B13" s="5" t="s">
        <v>25</v>
      </c>
      <c r="C13" s="5"/>
      <c r="D13" s="5"/>
      <c r="E13" s="5"/>
      <c r="F13" s="5"/>
      <c r="G13" s="5" t="s">
        <v>26</v>
      </c>
      <c r="H13" s="5"/>
      <c r="I13" s="5"/>
      <c r="J13" s="5"/>
      <c r="K13" s="5"/>
      <c r="L13" s="5"/>
      <c r="M13" s="5"/>
    </row>
    <row r="14" spans="1:13" ht="20.25" customHeight="1" x14ac:dyDescent="0.25">
      <c r="A14" s="5"/>
      <c r="B14" s="10" t="s">
        <v>27</v>
      </c>
      <c r="C14" s="10"/>
      <c r="D14" s="5"/>
      <c r="E14" s="10"/>
      <c r="F14" s="10"/>
      <c r="G14" s="10" t="s">
        <v>28</v>
      </c>
      <c r="H14" s="10"/>
      <c r="I14" s="10"/>
      <c r="J14" s="10"/>
      <c r="K14" s="5"/>
      <c r="L14" s="10"/>
      <c r="M14" s="10"/>
    </row>
    <row r="15" spans="1:13" ht="52.5" customHeight="1" x14ac:dyDescent="0.25">
      <c r="A15" s="5"/>
      <c r="B15" s="10"/>
      <c r="C15" s="10"/>
      <c r="D15" s="5"/>
      <c r="E15" s="10"/>
      <c r="F15" s="10"/>
      <c r="G15" s="10"/>
      <c r="H15" s="10"/>
      <c r="I15" s="10"/>
      <c r="J15" s="10"/>
      <c r="K15" s="5"/>
      <c r="L15" s="10"/>
      <c r="M15" s="10"/>
    </row>
    <row r="16" spans="1:13" ht="20.25" customHeight="1" x14ac:dyDescent="0.25">
      <c r="A16" s="11"/>
      <c r="B16" s="6" t="s">
        <v>29</v>
      </c>
      <c r="C16" s="6" t="s">
        <v>30</v>
      </c>
      <c r="D16" s="5" t="s">
        <v>31</v>
      </c>
      <c r="E16" s="5"/>
      <c r="F16" s="5" t="s">
        <v>32</v>
      </c>
      <c r="G16" s="5"/>
      <c r="H16" s="5" t="s">
        <v>33</v>
      </c>
      <c r="I16" s="5"/>
      <c r="J16" s="6" t="s">
        <v>16</v>
      </c>
      <c r="K16" s="6" t="s">
        <v>18</v>
      </c>
      <c r="L16" s="5" t="s">
        <v>34</v>
      </c>
      <c r="M16" s="5"/>
    </row>
    <row r="17" spans="1:17" ht="20.25" customHeight="1" x14ac:dyDescent="0.25">
      <c r="A17" s="5" t="s">
        <v>35</v>
      </c>
      <c r="B17" s="5" t="s">
        <v>36</v>
      </c>
      <c r="C17" s="6" t="s">
        <v>37</v>
      </c>
      <c r="D17" s="10" t="s">
        <v>38</v>
      </c>
      <c r="E17" s="10"/>
      <c r="F17" s="5" t="s">
        <v>39</v>
      </c>
      <c r="G17" s="5"/>
      <c r="H17" s="5" t="s">
        <v>40</v>
      </c>
      <c r="I17" s="5"/>
      <c r="J17" s="6">
        <v>5</v>
      </c>
      <c r="K17" s="12">
        <v>5</v>
      </c>
      <c r="L17" s="5"/>
      <c r="M17" s="5"/>
    </row>
    <row r="18" spans="1:17" ht="31.2" customHeight="1" x14ac:dyDescent="0.25">
      <c r="A18" s="5"/>
      <c r="B18" s="5"/>
      <c r="C18" s="6" t="s">
        <v>37</v>
      </c>
      <c r="D18" s="13" t="s">
        <v>41</v>
      </c>
      <c r="E18" s="14"/>
      <c r="F18" s="15" t="s">
        <v>42</v>
      </c>
      <c r="G18" s="16"/>
      <c r="H18" s="15" t="s">
        <v>75</v>
      </c>
      <c r="I18" s="16"/>
      <c r="J18" s="6">
        <v>5</v>
      </c>
      <c r="K18" s="12">
        <v>5</v>
      </c>
      <c r="L18" s="17"/>
      <c r="M18" s="18"/>
    </row>
    <row r="19" spans="1:17" ht="31.2" customHeight="1" x14ac:dyDescent="0.25">
      <c r="A19" s="5"/>
      <c r="B19" s="5"/>
      <c r="C19" s="6" t="s">
        <v>43</v>
      </c>
      <c r="D19" s="13" t="s">
        <v>44</v>
      </c>
      <c r="E19" s="14"/>
      <c r="F19" s="19">
        <v>1</v>
      </c>
      <c r="G19" s="16"/>
      <c r="H19" s="19">
        <v>1</v>
      </c>
      <c r="I19" s="16"/>
      <c r="J19" s="6">
        <v>10</v>
      </c>
      <c r="K19" s="12">
        <v>5</v>
      </c>
      <c r="L19" s="17"/>
      <c r="M19" s="18"/>
    </row>
    <row r="20" spans="1:17" ht="31.05" customHeight="1" x14ac:dyDescent="0.25">
      <c r="A20" s="5"/>
      <c r="B20" s="5"/>
      <c r="C20" s="6" t="s">
        <v>43</v>
      </c>
      <c r="D20" s="10" t="s">
        <v>45</v>
      </c>
      <c r="E20" s="10"/>
      <c r="F20" s="5" t="s">
        <v>46</v>
      </c>
      <c r="G20" s="5"/>
      <c r="H20" s="5" t="s">
        <v>47</v>
      </c>
      <c r="I20" s="5"/>
      <c r="J20" s="6">
        <v>10</v>
      </c>
      <c r="K20" s="12">
        <v>10</v>
      </c>
      <c r="L20" s="5"/>
      <c r="M20" s="5"/>
    </row>
    <row r="21" spans="1:17" ht="20.25" customHeight="1" x14ac:dyDescent="0.25">
      <c r="A21" s="5"/>
      <c r="B21" s="5"/>
      <c r="C21" s="6" t="s">
        <v>48</v>
      </c>
      <c r="D21" s="10" t="s">
        <v>49</v>
      </c>
      <c r="E21" s="10"/>
      <c r="F21" s="20" t="s">
        <v>50</v>
      </c>
      <c r="G21" s="5"/>
      <c r="H21" s="5" t="s">
        <v>51</v>
      </c>
      <c r="I21" s="5"/>
      <c r="J21" s="6">
        <v>10</v>
      </c>
      <c r="K21" s="12">
        <v>10</v>
      </c>
      <c r="L21" s="5"/>
      <c r="M21" s="5"/>
    </row>
    <row r="22" spans="1:17" ht="88.05" customHeight="1" x14ac:dyDescent="0.25">
      <c r="A22" s="21"/>
      <c r="B22" s="22" t="s">
        <v>52</v>
      </c>
      <c r="C22" s="6" t="s">
        <v>53</v>
      </c>
      <c r="D22" s="10" t="s">
        <v>54</v>
      </c>
      <c r="E22" s="10"/>
      <c r="F22" s="20" t="s">
        <v>55</v>
      </c>
      <c r="G22" s="5"/>
      <c r="H22" s="23">
        <v>0</v>
      </c>
      <c r="I22" s="23"/>
      <c r="J22" s="6">
        <v>5</v>
      </c>
      <c r="K22" s="24">
        <v>5</v>
      </c>
      <c r="L22" s="25" t="s">
        <v>56</v>
      </c>
      <c r="M22" s="25"/>
    </row>
    <row r="23" spans="1:17" ht="67.05" customHeight="1" x14ac:dyDescent="0.25">
      <c r="A23" s="21"/>
      <c r="B23" s="26"/>
      <c r="C23" s="6" t="s">
        <v>53</v>
      </c>
      <c r="D23" s="10" t="s">
        <v>57</v>
      </c>
      <c r="E23" s="10"/>
      <c r="F23" s="20" t="s">
        <v>58</v>
      </c>
      <c r="G23" s="5"/>
      <c r="H23" s="23" t="s">
        <v>59</v>
      </c>
      <c r="I23" s="23"/>
      <c r="J23" s="6">
        <v>5</v>
      </c>
      <c r="K23" s="24">
        <v>5</v>
      </c>
      <c r="L23" s="27"/>
      <c r="M23" s="27"/>
    </row>
    <row r="24" spans="1:17" ht="67.05" customHeight="1" x14ac:dyDescent="0.25">
      <c r="A24" s="21"/>
      <c r="B24" s="26"/>
      <c r="C24" s="6" t="s">
        <v>53</v>
      </c>
      <c r="D24" s="10" t="s">
        <v>60</v>
      </c>
      <c r="E24" s="10"/>
      <c r="F24" s="20" t="s">
        <v>61</v>
      </c>
      <c r="G24" s="5"/>
      <c r="H24" s="23" t="s">
        <v>62</v>
      </c>
      <c r="I24" s="23"/>
      <c r="J24" s="6">
        <v>5</v>
      </c>
      <c r="K24" s="24">
        <v>5</v>
      </c>
      <c r="L24" s="27"/>
      <c r="M24" s="27"/>
    </row>
    <row r="25" spans="1:17" ht="67.05" customHeight="1" x14ac:dyDescent="0.25">
      <c r="A25" s="21"/>
      <c r="B25" s="28"/>
      <c r="C25" s="6" t="s">
        <v>53</v>
      </c>
      <c r="D25" s="10" t="s">
        <v>63</v>
      </c>
      <c r="E25" s="10"/>
      <c r="F25" s="20" t="s">
        <v>64</v>
      </c>
      <c r="G25" s="5"/>
      <c r="H25" s="23" t="s">
        <v>65</v>
      </c>
      <c r="I25" s="23"/>
      <c r="J25" s="6">
        <v>5</v>
      </c>
      <c r="K25" s="24">
        <v>5</v>
      </c>
      <c r="L25" s="27"/>
      <c r="M25" s="27"/>
    </row>
    <row r="26" spans="1:17" ht="67.05" customHeight="1" x14ac:dyDescent="0.25">
      <c r="A26" s="21"/>
      <c r="B26" s="22" t="s">
        <v>66</v>
      </c>
      <c r="C26" s="6" t="s">
        <v>67</v>
      </c>
      <c r="D26" s="10" t="s">
        <v>68</v>
      </c>
      <c r="E26" s="10"/>
      <c r="F26" s="20" t="s">
        <v>46</v>
      </c>
      <c r="G26" s="5"/>
      <c r="H26" s="30" t="s">
        <v>76</v>
      </c>
      <c r="I26" s="31"/>
      <c r="J26" s="6">
        <v>15</v>
      </c>
      <c r="K26" s="29">
        <v>15</v>
      </c>
      <c r="L26" s="30" t="s">
        <v>69</v>
      </c>
      <c r="M26" s="31"/>
    </row>
    <row r="27" spans="1:17" ht="67.05" customHeight="1" x14ac:dyDescent="0.25">
      <c r="A27" s="21"/>
      <c r="B27" s="28"/>
      <c r="C27" s="6" t="s">
        <v>67</v>
      </c>
      <c r="D27" s="10" t="s">
        <v>70</v>
      </c>
      <c r="E27" s="10"/>
      <c r="F27" s="20" t="s">
        <v>46</v>
      </c>
      <c r="G27" s="5"/>
      <c r="H27" s="5" t="s">
        <v>71</v>
      </c>
      <c r="I27" s="5"/>
      <c r="J27" s="6">
        <v>15</v>
      </c>
      <c r="K27" s="12">
        <v>13</v>
      </c>
      <c r="L27" s="5" t="s">
        <v>72</v>
      </c>
      <c r="M27" s="5"/>
    </row>
    <row r="28" spans="1:17" ht="20.25" customHeight="1" x14ac:dyDescent="0.25">
      <c r="A28" s="5" t="s">
        <v>73</v>
      </c>
      <c r="B28" s="32"/>
      <c r="C28" s="32"/>
      <c r="D28" s="32"/>
      <c r="E28" s="32"/>
      <c r="F28" s="32"/>
      <c r="G28" s="32"/>
      <c r="H28" s="32"/>
      <c r="I28" s="16"/>
      <c r="J28" s="6">
        <f>SUM(J17:J27)+I9</f>
        <v>100</v>
      </c>
      <c r="K28" s="12">
        <f>SUM(K17:K27)+M9</f>
        <v>90.384441939120634</v>
      </c>
      <c r="L28" s="33" t="s">
        <v>21</v>
      </c>
      <c r="M28" s="33"/>
      <c r="Q28" s="3"/>
    </row>
    <row r="29" spans="1:17" x14ac:dyDescent="0.25">
      <c r="A29" s="34" t="s">
        <v>74</v>
      </c>
      <c r="B29" s="35"/>
      <c r="C29" s="35"/>
      <c r="D29" s="35"/>
      <c r="E29" s="35"/>
      <c r="F29" s="35"/>
      <c r="G29" s="35"/>
      <c r="H29" s="35"/>
      <c r="I29" s="35"/>
      <c r="J29" s="35"/>
      <c r="K29" s="36"/>
      <c r="L29" s="35"/>
      <c r="M29" s="35"/>
    </row>
    <row r="30" spans="1:17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4"/>
      <c r="L30" s="37"/>
      <c r="M30" s="37"/>
    </row>
    <row r="31" spans="1:17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4"/>
      <c r="L31" s="37"/>
      <c r="M31" s="37"/>
    </row>
    <row r="32" spans="1:17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4"/>
      <c r="L32" s="37"/>
      <c r="M32" s="37"/>
    </row>
    <row r="33" spans="1:13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4"/>
      <c r="L33" s="37"/>
      <c r="M33" s="37"/>
    </row>
    <row r="34" spans="1:13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4"/>
      <c r="L34" s="37"/>
      <c r="M34" s="37"/>
    </row>
    <row r="35" spans="1:13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4"/>
      <c r="L35" s="37"/>
      <c r="M35" s="37"/>
    </row>
    <row r="36" spans="1:13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4"/>
      <c r="L36" s="37"/>
      <c r="M36" s="37"/>
    </row>
    <row r="37" spans="1:13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4"/>
      <c r="L37" s="37"/>
      <c r="M37" s="37"/>
    </row>
  </sheetData>
  <mergeCells count="92">
    <mergeCell ref="A29:M37"/>
    <mergeCell ref="A28:I28"/>
    <mergeCell ref="L28:M28"/>
    <mergeCell ref="A13:A15"/>
    <mergeCell ref="A17:A21"/>
    <mergeCell ref="B17:B21"/>
    <mergeCell ref="B22:B25"/>
    <mergeCell ref="B26:B27"/>
    <mergeCell ref="B14:F15"/>
    <mergeCell ref="G14:M15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7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2022-02-28T16:49:00Z</cp:lastPrinted>
  <dcterms:created xsi:type="dcterms:W3CDTF">2021-04-11T13:20:00Z</dcterms:created>
  <dcterms:modified xsi:type="dcterms:W3CDTF">2024-05-17T02:57:22Z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2052-11.8.2.10605</vt:lpwstr>
  </property>
  <property fmtid="{D5CDD505-2E9C-101B-9397-08002B2CF9AE}" pid="4" name="KSOReadingLayout">
    <vt:bool>true</vt:bool>
  </property>
</Properties>
</file>