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各处自评资料\办公室\"/>
    </mc:Choice>
  </mc:AlternateContent>
  <xr:revisionPtr revIDLastSave="0" documentId="13_ncr:1_{A05899FA-024A-4175-92D8-C4DCCCBB7E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'单位自评（模板）'!$A$1:$M$24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10" i="2" l="1"/>
  <c r="K9" i="2"/>
  <c r="M9" i="2" s="1"/>
  <c r="K24" i="2" s="1"/>
</calcChain>
</file>

<file path=xl/sharedStrings.xml><?xml version="1.0" encoding="utf-8"?>
<sst xmlns="http://schemas.openxmlformats.org/spreadsheetml/2006/main" count="83" uniqueCount="65">
  <si>
    <t>附件1</t>
  </si>
  <si>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</si>
  <si>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</si>
  <si>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</si>
  <si>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</si>
  <si>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</si>
  <si>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</si>
  <si>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</si>
  <si>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</si>
  <si>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</si>
  <si>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</si>
  <si>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</si>
  <si>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</si>
  <si>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</si>
  <si>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</si>
  <si>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</si>
  <si>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</si>
  <si>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</si>
  <si>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</si>
  <si>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</si>
  <si>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</si>
  <si>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</si>
  <si>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</si>
  <si>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</si>
  <si>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</si>
  <si>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</si>
  <si>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</si>
  <si>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</si>
  <si>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</si>
  <si>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</si>
  <si>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</si>
  <si>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</si>
  <si>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成本指标</t>
  </si>
  <si>
    <t>北京市人民政府国有资产监督管理委员会</t>
    <phoneticPr fontId="4" type="noConversion"/>
  </si>
  <si>
    <t>效益指标</t>
    <phoneticPr fontId="4" type="noConversion"/>
  </si>
  <si>
    <t>预算绩效管理及内审工作经费</t>
    <phoneticPr fontId="4" type="noConversion"/>
  </si>
  <si>
    <t>杨澍</t>
    <phoneticPr fontId="4" type="noConversion"/>
  </si>
  <si>
    <t>本年度顺利开展部门项目预算评审工作，有效提升了国资委预算绩效管理水平与提升资金支出规范性。</t>
    <phoneticPr fontId="4" type="noConversion"/>
  </si>
  <si>
    <t>1项</t>
    <phoneticPr fontId="4" type="noConversion"/>
  </si>
  <si>
    <t>通过开展部门项目预算评审、绩效目标审核、绩效运行监控、绩效评价、成本效益分析、内部审计等工作，进一步提升国资委预算绩效管理水平与提升资金支出规范性。</t>
    <phoneticPr fontId="4" type="noConversion"/>
  </si>
  <si>
    <t>符合财政预算绩效管理政策要求</t>
  </si>
  <si>
    <t>2项</t>
    <phoneticPr fontId="4" type="noConversion"/>
  </si>
  <si>
    <t>优良中低差</t>
    <phoneticPr fontId="4" type="noConversion"/>
  </si>
  <si>
    <t>12月</t>
    <phoneticPr fontId="4" type="noConversion"/>
  </si>
  <si>
    <t>项目绩效评价与成本分析评价服务数量</t>
  </si>
  <si>
    <t>部门项目预算编报及评审服务数量</t>
  </si>
  <si>
    <t>绩效运行监控服务数量</t>
  </si>
  <si>
    <t>符合要求</t>
    <phoneticPr fontId="4" type="noConversion"/>
  </si>
  <si>
    <t>管理水平有效提高</t>
    <phoneticPr fontId="4" type="noConversion"/>
  </si>
  <si>
    <t>时效指标</t>
  </si>
  <si>
    <t>社会效益指标</t>
  </si>
  <si>
    <t>完成时间</t>
  </si>
  <si>
    <t>提升预算绩效管理、财务管理水平</t>
  </si>
  <si>
    <t>效益有进一步发挥空间，后续将持续关注，使管理水平进一步提高</t>
    <phoneticPr fontId="4" type="noConversion"/>
  </si>
  <si>
    <t>北京市人民政府国有资产监督管理委员会本级</t>
    <phoneticPr fontId="4" type="noConversion"/>
  </si>
  <si>
    <t>——</t>
    <phoneticPr fontId="6" type="noConversion"/>
  </si>
  <si>
    <t>=2项</t>
    <phoneticPr fontId="4" type="noConversion"/>
  </si>
  <si>
    <t>=1项</t>
    <phoneticPr fontId="4" type="noConversion"/>
  </si>
  <si>
    <t>总分</t>
    <phoneticPr fontId="4" type="noConversion"/>
  </si>
  <si>
    <t>续上页</t>
    <phoneticPr fontId="4" type="noConversion"/>
  </si>
  <si>
    <t>(2023年度)</t>
    <phoneticPr fontId="4" type="noConversion"/>
  </si>
  <si>
    <t>经济成本指标</t>
    <phoneticPr fontId="4" type="noConversion"/>
  </si>
  <si>
    <t>项目年度总成本</t>
    <phoneticPr fontId="4" type="noConversion"/>
  </si>
  <si>
    <t>≤70万元</t>
    <phoneticPr fontId="4" type="noConversion"/>
  </si>
  <si>
    <t>56.525万元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</si>
</sst>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view="pageBreakPreview" topLeftCell="A7" zoomScale="80" zoomScaleNormal="100" zoomScaleSheetLayoutView="80" workbookViewId="0">
      <selection activeCell="C5" sqref="C5:M5"/>
    </sheetView>
  </sheetViews>
  <sheetFormatPr defaultColWidth="9" defaultRowHeight="14.4" x14ac:dyDescent="0.25"/>
  <cols>
    <col min="1" max="1" width="7.6640625" style="1" customWidth="1"/>
    <col min="2" max="2" width="9.6640625" style="1" customWidth="1"/>
    <col min="3" max="3" width="8.5546875" style="1" customWidth="1"/>
    <col min="4" max="4" width="15.88671875" style="2" customWidth="1"/>
    <col min="5" max="5" width="3.88671875" style="1" customWidth="1"/>
    <col min="6" max="6" width="11.21875" style="1" customWidth="1"/>
    <col min="7" max="7" width="9.77734375" style="1" customWidth="1"/>
    <col min="8" max="8" width="12.21875" style="1" customWidth="1"/>
    <col min="9" max="9" width="7.5546875" style="1" customWidth="1"/>
    <col min="10" max="10" width="6.21875" style="1" customWidth="1"/>
    <col min="11" max="11" width="8.21875" style="1" customWidth="1"/>
    <col min="12" max="12" width="9" style="1" customWidth="1"/>
    <col min="13" max="13" width="17.21875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4.1" customHeight="1" x14ac:dyDescent="0.25">
      <c r="A3" s="22" t="s">
        <v>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.100000000000001" customHeight="1" x14ac:dyDescent="0.25">
      <c r="A5" s="13" t="s">
        <v>2</v>
      </c>
      <c r="B5" s="13"/>
      <c r="C5" s="13" t="s">
        <v>35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.100000000000001" customHeight="1" x14ac:dyDescent="0.25">
      <c r="A6" s="13" t="s">
        <v>3</v>
      </c>
      <c r="B6" s="13"/>
      <c r="C6" s="13" t="s">
        <v>33</v>
      </c>
      <c r="D6" s="13"/>
      <c r="E6" s="13"/>
      <c r="F6" s="13"/>
      <c r="G6" s="13"/>
      <c r="H6" s="5" t="s">
        <v>4</v>
      </c>
      <c r="I6" s="13" t="s">
        <v>54</v>
      </c>
      <c r="J6" s="13"/>
      <c r="K6" s="13"/>
      <c r="L6" s="13"/>
      <c r="M6" s="13"/>
    </row>
    <row r="7" spans="1:13" ht="20.100000000000001" customHeight="1" x14ac:dyDescent="0.25">
      <c r="A7" s="13" t="s">
        <v>5</v>
      </c>
      <c r="B7" s="13"/>
      <c r="C7" s="13" t="s">
        <v>36</v>
      </c>
      <c r="D7" s="13"/>
      <c r="E7" s="13"/>
      <c r="F7" s="13"/>
      <c r="G7" s="13"/>
      <c r="H7" s="5" t="s">
        <v>6</v>
      </c>
      <c r="I7" s="13">
        <v>83970412</v>
      </c>
      <c r="J7" s="13"/>
      <c r="K7" s="13"/>
      <c r="L7" s="13"/>
      <c r="M7" s="13"/>
    </row>
    <row r="8" spans="1:13" ht="30.45" customHeight="1" x14ac:dyDescent="0.25">
      <c r="A8" s="13" t="s">
        <v>7</v>
      </c>
      <c r="B8" s="13"/>
      <c r="C8" s="13"/>
      <c r="D8" s="13"/>
      <c r="E8" s="13" t="s">
        <v>8</v>
      </c>
      <c r="F8" s="13"/>
      <c r="G8" s="5" t="s">
        <v>9</v>
      </c>
      <c r="H8" s="5" t="s">
        <v>10</v>
      </c>
      <c r="I8" s="13" t="s">
        <v>11</v>
      </c>
      <c r="J8" s="13"/>
      <c r="K8" s="13" t="s">
        <v>12</v>
      </c>
      <c r="L8" s="13"/>
      <c r="M8" s="5" t="s">
        <v>13</v>
      </c>
    </row>
    <row r="9" spans="1:13" ht="20.100000000000001" customHeight="1" x14ac:dyDescent="0.25">
      <c r="A9" s="13"/>
      <c r="B9" s="13"/>
      <c r="C9" s="19" t="s">
        <v>14</v>
      </c>
      <c r="D9" s="13"/>
      <c r="E9" s="20">
        <v>70</v>
      </c>
      <c r="F9" s="20"/>
      <c r="G9" s="7">
        <v>70</v>
      </c>
      <c r="H9" s="7">
        <v>56.625</v>
      </c>
      <c r="I9" s="13">
        <v>10</v>
      </c>
      <c r="J9" s="13"/>
      <c r="K9" s="21">
        <f>H9/G9</f>
        <v>0.80892857142857144</v>
      </c>
      <c r="L9" s="21"/>
      <c r="M9" s="6">
        <f>K9*I9</f>
        <v>8.0892857142857153</v>
      </c>
    </row>
    <row r="10" spans="1:13" ht="20.100000000000001" customHeight="1" x14ac:dyDescent="0.25">
      <c r="A10" s="13"/>
      <c r="B10" s="13"/>
      <c r="C10" s="19" t="s">
        <v>15</v>
      </c>
      <c r="D10" s="13"/>
      <c r="E10" s="24">
        <v>70</v>
      </c>
      <c r="F10" s="25"/>
      <c r="G10" s="7">
        <v>70</v>
      </c>
      <c r="H10" s="7">
        <v>56.625</v>
      </c>
      <c r="I10" s="13" t="s">
        <v>16</v>
      </c>
      <c r="J10" s="13"/>
      <c r="K10" s="21">
        <f>H10/G10</f>
        <v>0.80892857142857144</v>
      </c>
      <c r="L10" s="21"/>
      <c r="M10" s="5" t="s">
        <v>16</v>
      </c>
    </row>
    <row r="11" spans="1:13" ht="20.100000000000001" customHeight="1" x14ac:dyDescent="0.25">
      <c r="A11" s="13"/>
      <c r="B11" s="13"/>
      <c r="C11" s="13" t="s">
        <v>17</v>
      </c>
      <c r="D11" s="13"/>
      <c r="E11" s="17">
        <v>0</v>
      </c>
      <c r="F11" s="17"/>
      <c r="G11" s="7">
        <v>0</v>
      </c>
      <c r="H11" s="7">
        <v>0</v>
      </c>
      <c r="I11" s="13" t="s">
        <v>16</v>
      </c>
      <c r="J11" s="13"/>
      <c r="K11" s="18">
        <v>0</v>
      </c>
      <c r="L11" s="18"/>
      <c r="M11" s="5" t="s">
        <v>16</v>
      </c>
    </row>
    <row r="12" spans="1:13" ht="20.100000000000001" customHeight="1" x14ac:dyDescent="0.25">
      <c r="A12" s="13"/>
      <c r="B12" s="13"/>
      <c r="C12" s="13" t="s">
        <v>18</v>
      </c>
      <c r="D12" s="13"/>
      <c r="E12" s="17">
        <v>0</v>
      </c>
      <c r="F12" s="17"/>
      <c r="G12" s="7">
        <v>0</v>
      </c>
      <c r="H12" s="7">
        <v>0</v>
      </c>
      <c r="I12" s="13" t="s">
        <v>16</v>
      </c>
      <c r="J12" s="13"/>
      <c r="K12" s="18">
        <v>0</v>
      </c>
      <c r="L12" s="18"/>
      <c r="M12" s="5" t="s">
        <v>16</v>
      </c>
    </row>
    <row r="13" spans="1:13" ht="20.100000000000001" customHeight="1" x14ac:dyDescent="0.25">
      <c r="A13" s="13" t="s">
        <v>19</v>
      </c>
      <c r="B13" s="13" t="s">
        <v>20</v>
      </c>
      <c r="C13" s="13"/>
      <c r="D13" s="13"/>
      <c r="E13" s="13"/>
      <c r="F13" s="13"/>
      <c r="G13" s="13" t="s">
        <v>21</v>
      </c>
      <c r="H13" s="13"/>
      <c r="I13" s="13"/>
      <c r="J13" s="13"/>
      <c r="K13" s="13"/>
      <c r="L13" s="13"/>
      <c r="M13" s="13"/>
    </row>
    <row r="14" spans="1:13" ht="20.100000000000001" customHeight="1" x14ac:dyDescent="0.25">
      <c r="A14" s="13"/>
      <c r="B14" s="12" t="s">
        <v>39</v>
      </c>
      <c r="C14" s="12"/>
      <c r="D14" s="13"/>
      <c r="E14" s="12"/>
      <c r="F14" s="12"/>
      <c r="G14" s="12" t="s">
        <v>37</v>
      </c>
      <c r="H14" s="12"/>
      <c r="I14" s="12"/>
      <c r="J14" s="12"/>
      <c r="K14" s="12"/>
      <c r="L14" s="12"/>
      <c r="M14" s="12"/>
    </row>
    <row r="15" spans="1:13" ht="46.05" customHeight="1" x14ac:dyDescent="0.25">
      <c r="A15" s="13"/>
      <c r="B15" s="12"/>
      <c r="C15" s="12"/>
      <c r="D15" s="13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29.55" customHeight="1" x14ac:dyDescent="0.25">
      <c r="A16" s="8" t="s">
        <v>55</v>
      </c>
      <c r="B16" s="5" t="s">
        <v>22</v>
      </c>
      <c r="C16" s="5" t="s">
        <v>23</v>
      </c>
      <c r="D16" s="13" t="s">
        <v>24</v>
      </c>
      <c r="E16" s="13"/>
      <c r="F16" s="13" t="s">
        <v>25</v>
      </c>
      <c r="G16" s="13"/>
      <c r="H16" s="13" t="s">
        <v>26</v>
      </c>
      <c r="I16" s="13"/>
      <c r="J16" s="5" t="s">
        <v>11</v>
      </c>
      <c r="K16" s="5" t="s">
        <v>13</v>
      </c>
      <c r="L16" s="13" t="s">
        <v>27</v>
      </c>
      <c r="M16" s="13"/>
    </row>
    <row r="17" spans="1:13" ht="34.049999999999997" customHeight="1" x14ac:dyDescent="0.25">
      <c r="A17" s="9" t="s">
        <v>28</v>
      </c>
      <c r="B17" s="9" t="s">
        <v>29</v>
      </c>
      <c r="C17" s="13" t="s">
        <v>30</v>
      </c>
      <c r="D17" s="13" t="s">
        <v>44</v>
      </c>
      <c r="E17" s="13"/>
      <c r="F17" s="14" t="s">
        <v>56</v>
      </c>
      <c r="G17" s="13"/>
      <c r="H17" s="13" t="s">
        <v>41</v>
      </c>
      <c r="I17" s="13"/>
      <c r="J17" s="5">
        <v>10</v>
      </c>
      <c r="K17" s="6">
        <v>10</v>
      </c>
      <c r="L17" s="13" t="s">
        <v>16</v>
      </c>
      <c r="M17" s="13"/>
    </row>
    <row r="18" spans="1:13" ht="33" customHeight="1" x14ac:dyDescent="0.25">
      <c r="A18" s="10"/>
      <c r="B18" s="10"/>
      <c r="C18" s="13"/>
      <c r="D18" s="13" t="s">
        <v>45</v>
      </c>
      <c r="E18" s="13"/>
      <c r="F18" s="14" t="s">
        <v>57</v>
      </c>
      <c r="G18" s="13"/>
      <c r="H18" s="13" t="s">
        <v>38</v>
      </c>
      <c r="I18" s="13"/>
      <c r="J18" s="5">
        <v>10</v>
      </c>
      <c r="K18" s="6">
        <v>10</v>
      </c>
      <c r="L18" s="13" t="s">
        <v>16</v>
      </c>
      <c r="M18" s="13"/>
    </row>
    <row r="19" spans="1:13" ht="28.5" customHeight="1" x14ac:dyDescent="0.25">
      <c r="A19" s="11"/>
      <c r="B19" s="11"/>
      <c r="C19" s="13"/>
      <c r="D19" s="13" t="s">
        <v>46</v>
      </c>
      <c r="E19" s="13"/>
      <c r="F19" s="14" t="s">
        <v>57</v>
      </c>
      <c r="G19" s="13"/>
      <c r="H19" s="13" t="s">
        <v>38</v>
      </c>
      <c r="I19" s="13"/>
      <c r="J19" s="5">
        <v>10</v>
      </c>
      <c r="K19" s="4">
        <v>10</v>
      </c>
      <c r="L19" s="13" t="s">
        <v>16</v>
      </c>
      <c r="M19" s="13"/>
    </row>
    <row r="20" spans="1:13" ht="31.95" customHeight="1" x14ac:dyDescent="0.25">
      <c r="A20" s="9" t="s">
        <v>59</v>
      </c>
      <c r="B20" s="9" t="s">
        <v>59</v>
      </c>
      <c r="C20" s="5" t="s">
        <v>31</v>
      </c>
      <c r="D20" s="13" t="s">
        <v>40</v>
      </c>
      <c r="E20" s="13"/>
      <c r="F20" s="13" t="s">
        <v>42</v>
      </c>
      <c r="G20" s="13"/>
      <c r="H20" s="13" t="s">
        <v>47</v>
      </c>
      <c r="I20" s="13"/>
      <c r="J20" s="5">
        <v>10</v>
      </c>
      <c r="K20" s="4">
        <v>10</v>
      </c>
      <c r="L20" s="13" t="s">
        <v>16</v>
      </c>
      <c r="M20" s="13"/>
    </row>
    <row r="21" spans="1:13" ht="31.5" customHeight="1" x14ac:dyDescent="0.25">
      <c r="A21" s="10"/>
      <c r="B21" s="10"/>
      <c r="C21" s="5" t="s">
        <v>49</v>
      </c>
      <c r="D21" s="13" t="s">
        <v>51</v>
      </c>
      <c r="E21" s="13"/>
      <c r="F21" s="13" t="s">
        <v>43</v>
      </c>
      <c r="G21" s="13"/>
      <c r="H21" s="13" t="s">
        <v>43</v>
      </c>
      <c r="I21" s="13"/>
      <c r="J21" s="5">
        <v>10</v>
      </c>
      <c r="K21" s="4">
        <v>10</v>
      </c>
      <c r="L21" s="13" t="s">
        <v>16</v>
      </c>
      <c r="M21" s="13"/>
    </row>
    <row r="22" spans="1:13" ht="30.45" customHeight="1" x14ac:dyDescent="0.25">
      <c r="A22" s="10"/>
      <c r="B22" s="5" t="s">
        <v>32</v>
      </c>
      <c r="C22" s="5" t="s">
        <v>61</v>
      </c>
      <c r="D22" s="15" t="s">
        <v>62</v>
      </c>
      <c r="E22" s="16"/>
      <c r="F22" s="15" t="s">
        <v>63</v>
      </c>
      <c r="G22" s="16"/>
      <c r="H22" s="15" t="s">
        <v>64</v>
      </c>
      <c r="I22" s="16"/>
      <c r="J22" s="5">
        <v>20</v>
      </c>
      <c r="K22" s="4">
        <v>20</v>
      </c>
      <c r="L22" s="15"/>
      <c r="M22" s="16"/>
    </row>
    <row r="23" spans="1:13" ht="44.55" customHeight="1" x14ac:dyDescent="0.25">
      <c r="A23" s="11"/>
      <c r="B23" s="5" t="s">
        <v>34</v>
      </c>
      <c r="C23" s="5" t="s">
        <v>50</v>
      </c>
      <c r="D23" s="13" t="s">
        <v>52</v>
      </c>
      <c r="E23" s="13"/>
      <c r="F23" s="13" t="s">
        <v>42</v>
      </c>
      <c r="G23" s="13"/>
      <c r="H23" s="13" t="s">
        <v>48</v>
      </c>
      <c r="I23" s="13"/>
      <c r="J23" s="5">
        <v>20</v>
      </c>
      <c r="K23" s="4">
        <v>15</v>
      </c>
      <c r="L23" s="13" t="s">
        <v>53</v>
      </c>
      <c r="M23" s="13"/>
    </row>
    <row r="24" spans="1:13" ht="27.45" customHeight="1" x14ac:dyDescent="0.25">
      <c r="A24" s="15" t="s">
        <v>58</v>
      </c>
      <c r="B24" s="23"/>
      <c r="C24" s="23"/>
      <c r="D24" s="23"/>
      <c r="E24" s="23"/>
      <c r="F24" s="23"/>
      <c r="G24" s="23"/>
      <c r="H24" s="23"/>
      <c r="I24" s="16"/>
      <c r="J24" s="5">
        <v>100</v>
      </c>
      <c r="K24" s="4">
        <f>SUM(K17:K23)+M9</f>
        <v>93.089285714285722</v>
      </c>
      <c r="L24" s="15" t="s">
        <v>16</v>
      </c>
      <c r="M24" s="16"/>
    </row>
  </sheetData>
  <mergeCells count="76">
    <mergeCell ref="L22:M22"/>
    <mergeCell ref="H22:I22"/>
    <mergeCell ref="F22:G22"/>
    <mergeCell ref="D22:E22"/>
    <mergeCell ref="H21:I21"/>
    <mergeCell ref="H23:I23"/>
    <mergeCell ref="D20:E20"/>
    <mergeCell ref="D21:E21"/>
    <mergeCell ref="D23:E23"/>
    <mergeCell ref="B13:F13"/>
    <mergeCell ref="G13:M13"/>
    <mergeCell ref="A8:B12"/>
    <mergeCell ref="C8:D8"/>
    <mergeCell ref="E8:F8"/>
    <mergeCell ref="I8:J8"/>
    <mergeCell ref="K8:L8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H16:I16"/>
    <mergeCell ref="L16:M16"/>
    <mergeCell ref="D17:E17"/>
    <mergeCell ref="F17:G17"/>
    <mergeCell ref="H17:I17"/>
    <mergeCell ref="L17:M17"/>
    <mergeCell ref="L24:M24"/>
    <mergeCell ref="D19:E19"/>
    <mergeCell ref="F19:G19"/>
    <mergeCell ref="H19:I19"/>
    <mergeCell ref="L19:M19"/>
    <mergeCell ref="L20:M20"/>
    <mergeCell ref="L21:M21"/>
    <mergeCell ref="L23:M23"/>
    <mergeCell ref="A24:I24"/>
    <mergeCell ref="F20:G20"/>
    <mergeCell ref="F21:G21"/>
    <mergeCell ref="F23:G23"/>
    <mergeCell ref="H20:I20"/>
    <mergeCell ref="A17:A19"/>
    <mergeCell ref="A20:A23"/>
    <mergeCell ref="B20:B21"/>
    <mergeCell ref="B17:B19"/>
    <mergeCell ref="B14:F15"/>
    <mergeCell ref="D16:E16"/>
    <mergeCell ref="F16:G16"/>
    <mergeCell ref="C17:C19"/>
    <mergeCell ref="G14:M15"/>
    <mergeCell ref="A13:A15"/>
    <mergeCell ref="H18:I18"/>
    <mergeCell ref="D18:E18"/>
    <mergeCell ref="F18:G18"/>
    <mergeCell ref="L18:M18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2023-05-18T02:07:31Z</cp:lastPrinted>
  <dcterms:created xsi:type="dcterms:W3CDTF">2021-04-07T21:20:00Z</dcterms:created>
  <dcterms:modified xsi:type="dcterms:W3CDTF">2024-05-13T03:27:34Z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