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E:\金凯伟业\项目资料\国资委\自评情况\绩效自评表定稿截至0515-28个\"/>
    </mc:Choice>
  </mc:AlternateContent>
  <xr:revisionPtr revIDLastSave="0" documentId="13_ncr:1_{5B0FDF10-8584-4EC6-9D42-3172EC1C869A}" xr6:coauthVersionLast="47" xr6:coauthVersionMax="47" xr10:uidLastSave="{00000000-0000-0000-0000-000000000000}"/>
  <bookViews>
    <workbookView xWindow="12" yWindow="1044" windowWidth="11616" windowHeight="10464" xr2:uid="{00000000-000D-0000-FFFF-FFFF00000000}"/>
  </bookViews>
  <sheets>
    <sheet name="单位自评 -调整格式版本" sheetId="3" r:id="rId1"/>
  </sheets>
  <definedNames>
    <definedName name="_xlnm.Print_Area" localSheetId="0">'单位自评 -调整格式版本'!$A$1:$M$22</definedName>
    <definedName name="_xlnm.Print_Titles" localSheetId="0">'单位自评 -调整格式版本'!$16:$16</definedName>
  </definedNames>
  <calcPr calcId="181029"/>
</workbook>
</file>

<file path=xl/calcChain.xml><?xml version="1.0" encoding="utf-8"?>
<calcChain xmlns="http://schemas.openxmlformats.org/spreadsheetml/2006/main">
  <c r="K17" i="3" l="1"/>
  <c r="J22" i="3"/>
  <c r="K9" i="3"/>
  <c r="M9" i="3" s="1"/>
  <c r="K22" i="3" s="1"/>
</calcChain>
</file>

<file path=xl/sharedStrings.xml><?xml version="1.0" encoding="utf-8"?>
<sst xmlns="http://schemas.openxmlformats.org/spreadsheetml/2006/main" count="79" uniqueCount="62">
  <si>
    <t>附件1</t>
  </si>
  <si>
    <t>项目支出绩效自评表</t>
  </si>
  <si>
    <t>( 2023年度)</t>
  </si>
  <si>
    <t>项目名称</t>
  </si>
  <si>
    <t>主管部门</t>
  </si>
  <si>
    <t>北京市人民政府国有资产监督管理委员会</t>
  </si>
  <si>
    <t>实施单位</t>
  </si>
  <si>
    <t>北京市人民政府国有资产监督管理委员会本级</t>
  </si>
  <si>
    <t>项目负责人</t>
  </si>
  <si>
    <t>王平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</si>
  <si>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</si>
  <si>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</si>
  <si>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</si>
  <si>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</si>
  <si>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</si>
  <si>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</si>
  <si>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</si>
  <si>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</si>
  <si>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</si>
  <si>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</si>
  <si>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</si>
  <si>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</si>
  <si>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</si>
  <si>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</si>
  <si>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</si>
  <si>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</si>
  <si>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完成采暖季转制科研院所转制前离退休人员采暖补贴发放工作、物业补贴发放工作，保障转制科研院所转制前离退休人员日常生活稳定，促进社会和谐。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</si>
  <si>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</si>
  <si>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</si>
  <si>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</si>
  <si>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</si>
  <si>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</si>
  <si>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</si>
  <si>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</si>
  <si>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</si>
  <si>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</si>
  <si>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转制科研院所转制前离退休人员救助人次</t>
  </si>
  <si>
    <t>3166人</t>
  </si>
  <si>
    <t>3083人</t>
  </si>
  <si>
    <t>质量指标</t>
  </si>
  <si>
    <t>补助资金足额发放</t>
  </si>
  <si>
    <t>优良中低差</t>
  </si>
  <si>
    <t>优，足额发放</t>
  </si>
  <si>
    <t>续上页</t>
  </si>
  <si>
    <t>时效指标</t>
  </si>
  <si>
    <t>补助资金发放及时性</t>
  </si>
  <si>
    <t>优，及时发放，不存在延迟现象</t>
  </si>
  <si>
    <t>成本指标</t>
  </si>
  <si>
    <t>补贴资金合计金额</t>
  </si>
  <si>
    <t>≤10026044万元</t>
  </si>
  <si>
    <t>9478098万元</t>
  </si>
  <si>
    <t>效益指标</t>
  </si>
  <si>
    <t>社会效益指标</t>
  </si>
  <si>
    <t>转制科研院所转制前离退休人员采暖及物业保障有效</t>
  </si>
  <si>
    <t>优，保障了转制科研院所转制前离退休人员采暖及物业工作</t>
  </si>
  <si>
    <t>合计</t>
  </si>
  <si>
    <r>
      <rPr>
        <b/>
        <sz val="11"/>
        <rFont val="宋体"/>
        <family val="3"/>
        <charset val="134"/>
        <scheme val="minor"/>
      </rPr>
      <t>填报注意事项：</t>
    </r>
    <r>
      <rPr>
        <sz val="11"/>
        <rFont val="宋体"/>
        <family val="3"/>
        <charset val="134"/>
        <scheme val="minor"/>
      </rPr>
      <t xml:space="preserve">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—年度指标值）/年度指标值的结果超5倍（含），按照30%扣减该指标分值；超3倍(含）低于5倍的，则按20%扣减；超2倍（含）低于3倍的，按10%扣减，并说明目标偏离或不能完成的原因及拟采取的措施。
    3.请在“偏差原因分析及改进措施”中说明偏离目标、不能完成目标的原因及拟采取的措施。
    4.90（含）-100分为优、80（含）-90分为良、60（含）-80分为中、60分以下为差。</t>
    </r>
  </si>
  <si>
    <t>解决转制科研院所转制前离退休人员历史遗留问题项目</t>
    <phoneticPr fontId="9" type="noConversion"/>
  </si>
  <si>
    <t>经济成本指标</t>
    <phoneticPr fontId="9" type="noConversion"/>
  </si>
  <si>
    <t>按照《落实转制科研院所供暖物业补贴工作方案》分工和2022年第26次党委会关于2023年预算批复，依据考核处提供的2023年度市管转制科研院所转制前离退休职工物业和采暖费情况，支付2023年转制科研院所转制前离退休人员采暖物业补贴，涉及人员3083人，支出9478098元（其中采暖4687109元，物业4790989元）。</t>
    <phoneticPr fontId="9" type="noConversion"/>
  </si>
  <si>
    <t>根据推进计划实际需补贴人数较计划有所减少，后续进一步提升预算编制环节的精细化管理水平</t>
    <phoneticPr fontId="9" type="noConversion"/>
  </si>
  <si>
    <t>效果尚有提升空间，后续工作进一步提升精细化管理水平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</si>
</sst>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0000_);[Red]\(0.000000\)"/>
    <numFmt numFmtId="182" formatCode="0.00000_);[Red]\(0.00000\)"/>
  </numFmts>
  <fonts count="10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8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82" fontId="3" fillId="0" borderId="1" xfId="0" applyNumberFormat="1" applyFont="1" applyBorder="1" applyAlignment="1">
      <alignment horizontal="center" vertical="center" wrapText="1"/>
    </xf>
    <xf numFmtId="182" fontId="3" fillId="0" borderId="3" xfId="0" applyNumberFormat="1" applyFont="1" applyBorder="1" applyAlignment="1">
      <alignment horizontal="center" vertical="center" wrapText="1"/>
    </xf>
    <xf numFmtId="182" fontId="3" fillId="0" borderId="4" xfId="0" applyNumberFormat="1" applyFont="1" applyBorder="1" applyAlignment="1">
      <alignment horizontal="center" vertical="center" wrapText="1"/>
    </xf>
  </cellXfs>
  <cellStyles count="4">
    <cellStyle name="百分比 2" xfId="1" xr:uid="{00000000-0005-0000-0000-000022000000}"/>
    <cellStyle name="常规" xfId="0" builtinId="0"/>
    <cellStyle name="常规 2" xfId="3" xr:uid="{00000000-0005-0000-0000-000030000000}"/>
    <cellStyle name="常规 3" xfId="2" xr:uid="{00000000-0005-0000-0000-000024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topLeftCell="B16" zoomScale="80" zoomScaleNormal="80" workbookViewId="0">
      <selection activeCell="K22" sqref="K22"/>
    </sheetView>
  </sheetViews>
  <sheetFormatPr defaultColWidth="9" defaultRowHeight="14.4" x14ac:dyDescent="0.25"/>
  <cols>
    <col min="1" max="1" width="7.5546875" style="1" customWidth="1"/>
    <col min="2" max="2" width="6.88671875" style="1" customWidth="1"/>
    <col min="3" max="3" width="8" style="1" customWidth="1"/>
    <col min="4" max="4" width="14.88671875" style="2" customWidth="1"/>
    <col min="5" max="5" width="3.77734375" style="1" customWidth="1"/>
    <col min="6" max="6" width="9.6640625" style="1" customWidth="1"/>
    <col min="7" max="7" width="14.77734375" style="1" customWidth="1"/>
    <col min="8" max="8" width="14" style="1" customWidth="1"/>
    <col min="9" max="9" width="7.5546875" style="1" customWidth="1"/>
    <col min="10" max="10" width="5" style="1" customWidth="1"/>
    <col min="11" max="11" width="6.88671875" style="1" customWidth="1"/>
    <col min="12" max="12" width="5.21875" style="1" customWidth="1"/>
    <col min="13" max="13" width="19" style="1" customWidth="1"/>
    <col min="14" max="16384" width="9" style="1"/>
  </cols>
  <sheetData>
    <row r="1" spans="1:13" ht="18" customHeight="1" x14ac:dyDescent="0.25">
      <c r="A1" s="3" t="s">
        <v>0</v>
      </c>
    </row>
    <row r="2" spans="1:13" ht="18" customHeight="1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8" customHeight="1" x14ac:dyDescent="0.2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18" customHeight="1" x14ac:dyDescent="0.25">
      <c r="A5" s="16" t="s">
        <v>3</v>
      </c>
      <c r="B5" s="16"/>
      <c r="C5" s="16" t="s">
        <v>57</v>
      </c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19.95" customHeight="1" x14ac:dyDescent="0.25">
      <c r="A6" s="16" t="s">
        <v>4</v>
      </c>
      <c r="B6" s="16"/>
      <c r="C6" s="16" t="s">
        <v>5</v>
      </c>
      <c r="D6" s="16"/>
      <c r="E6" s="16"/>
      <c r="F6" s="16"/>
      <c r="G6" s="16"/>
      <c r="H6" s="4" t="s">
        <v>6</v>
      </c>
      <c r="I6" s="16" t="s">
        <v>7</v>
      </c>
      <c r="J6" s="16"/>
      <c r="K6" s="16"/>
      <c r="L6" s="16"/>
      <c r="M6" s="16"/>
    </row>
    <row r="7" spans="1:13" ht="19.95" customHeight="1" x14ac:dyDescent="0.25">
      <c r="A7" s="16" t="s">
        <v>8</v>
      </c>
      <c r="B7" s="16"/>
      <c r="C7" s="16" t="s">
        <v>9</v>
      </c>
      <c r="D7" s="16"/>
      <c r="E7" s="16"/>
      <c r="F7" s="16"/>
      <c r="G7" s="16"/>
      <c r="H7" s="4" t="s">
        <v>10</v>
      </c>
      <c r="I7" s="16">
        <v>55528535</v>
      </c>
      <c r="J7" s="16"/>
      <c r="K7" s="16"/>
      <c r="L7" s="16"/>
      <c r="M7" s="16"/>
    </row>
    <row r="8" spans="1:13" ht="19.95" customHeight="1" x14ac:dyDescent="0.25">
      <c r="A8" s="16" t="s">
        <v>11</v>
      </c>
      <c r="B8" s="16"/>
      <c r="C8" s="16"/>
      <c r="D8" s="16"/>
      <c r="E8" s="16" t="s">
        <v>12</v>
      </c>
      <c r="F8" s="16"/>
      <c r="G8" s="4" t="s">
        <v>13</v>
      </c>
      <c r="H8" s="4" t="s">
        <v>14</v>
      </c>
      <c r="I8" s="16" t="s">
        <v>15</v>
      </c>
      <c r="J8" s="16"/>
      <c r="K8" s="16" t="s">
        <v>16</v>
      </c>
      <c r="L8" s="16"/>
      <c r="M8" s="4" t="s">
        <v>17</v>
      </c>
    </row>
    <row r="9" spans="1:13" ht="19.95" customHeight="1" x14ac:dyDescent="0.25">
      <c r="A9" s="16"/>
      <c r="B9" s="16"/>
      <c r="C9" s="20" t="s">
        <v>18</v>
      </c>
      <c r="D9" s="16"/>
      <c r="E9" s="24">
        <v>1002.6044000000001</v>
      </c>
      <c r="F9" s="25"/>
      <c r="G9" s="23">
        <v>1002.6044000000001</v>
      </c>
      <c r="H9" s="23">
        <v>947.8098</v>
      </c>
      <c r="I9" s="16">
        <v>10</v>
      </c>
      <c r="J9" s="16"/>
      <c r="K9" s="21">
        <f>H9/G9</f>
        <v>0.9453477363554359</v>
      </c>
      <c r="L9" s="21"/>
      <c r="M9" s="9">
        <f>K9*I9</f>
        <v>9.4534773635543594</v>
      </c>
    </row>
    <row r="10" spans="1:13" ht="19.95" customHeight="1" x14ac:dyDescent="0.25">
      <c r="A10" s="16"/>
      <c r="B10" s="16"/>
      <c r="C10" s="20" t="s">
        <v>19</v>
      </c>
      <c r="D10" s="16"/>
      <c r="E10" s="24">
        <v>1002.6044000000001</v>
      </c>
      <c r="F10" s="25"/>
      <c r="G10" s="23">
        <v>1002.6044000000001</v>
      </c>
      <c r="H10" s="23">
        <v>947.8098</v>
      </c>
      <c r="I10" s="16" t="s">
        <v>20</v>
      </c>
      <c r="J10" s="16"/>
      <c r="K10" s="16" t="s">
        <v>20</v>
      </c>
      <c r="L10" s="16"/>
      <c r="M10" s="4" t="s">
        <v>20</v>
      </c>
    </row>
    <row r="11" spans="1:13" ht="19.95" customHeight="1" x14ac:dyDescent="0.25">
      <c r="A11" s="16"/>
      <c r="B11" s="16"/>
      <c r="C11" s="16" t="s">
        <v>21</v>
      </c>
      <c r="D11" s="16"/>
      <c r="E11" s="19">
        <v>0</v>
      </c>
      <c r="F11" s="19"/>
      <c r="G11" s="6">
        <v>0</v>
      </c>
      <c r="H11" s="6">
        <v>0</v>
      </c>
      <c r="I11" s="16" t="s">
        <v>20</v>
      </c>
      <c r="J11" s="16"/>
      <c r="K11" s="16" t="s">
        <v>20</v>
      </c>
      <c r="L11" s="16"/>
      <c r="M11" s="4" t="s">
        <v>20</v>
      </c>
    </row>
    <row r="12" spans="1:13" ht="19.95" customHeight="1" x14ac:dyDescent="0.25">
      <c r="A12" s="16"/>
      <c r="B12" s="16"/>
      <c r="C12" s="16" t="s">
        <v>22</v>
      </c>
      <c r="D12" s="16"/>
      <c r="E12" s="19">
        <v>0</v>
      </c>
      <c r="F12" s="19"/>
      <c r="G12" s="6">
        <v>0</v>
      </c>
      <c r="H12" s="6">
        <v>0</v>
      </c>
      <c r="I12" s="16" t="s">
        <v>20</v>
      </c>
      <c r="J12" s="16"/>
      <c r="K12" s="16" t="s">
        <v>20</v>
      </c>
      <c r="L12" s="16"/>
      <c r="M12" s="4" t="s">
        <v>20</v>
      </c>
    </row>
    <row r="13" spans="1:13" ht="19.95" customHeight="1" x14ac:dyDescent="0.25">
      <c r="A13" s="16" t="s">
        <v>23</v>
      </c>
      <c r="B13" s="16" t="s">
        <v>24</v>
      </c>
      <c r="C13" s="16"/>
      <c r="D13" s="16"/>
      <c r="E13" s="16"/>
      <c r="F13" s="16"/>
      <c r="G13" s="16" t="s">
        <v>25</v>
      </c>
      <c r="H13" s="16"/>
      <c r="I13" s="16"/>
      <c r="J13" s="16"/>
      <c r="K13" s="16"/>
      <c r="L13" s="16"/>
      <c r="M13" s="16"/>
    </row>
    <row r="14" spans="1:13" ht="34.950000000000003" customHeight="1" x14ac:dyDescent="0.25">
      <c r="A14" s="16"/>
      <c r="B14" s="17" t="s">
        <v>26</v>
      </c>
      <c r="C14" s="17"/>
      <c r="D14" s="16"/>
      <c r="E14" s="17"/>
      <c r="F14" s="17"/>
      <c r="G14" s="17" t="s">
        <v>59</v>
      </c>
      <c r="H14" s="17"/>
      <c r="I14" s="17"/>
      <c r="J14" s="17"/>
      <c r="K14" s="17"/>
      <c r="L14" s="17"/>
      <c r="M14" s="17"/>
    </row>
    <row r="15" spans="1:13" ht="61.05" customHeight="1" x14ac:dyDescent="0.25">
      <c r="A15" s="16"/>
      <c r="B15" s="17"/>
      <c r="C15" s="17"/>
      <c r="D15" s="16"/>
      <c r="E15" s="17"/>
      <c r="F15" s="17"/>
      <c r="G15" s="17"/>
      <c r="H15" s="17"/>
      <c r="I15" s="17"/>
      <c r="J15" s="17"/>
      <c r="K15" s="17"/>
      <c r="L15" s="17"/>
      <c r="M15" s="17"/>
    </row>
    <row r="16" spans="1:13" ht="28.05" customHeight="1" x14ac:dyDescent="0.25">
      <c r="A16" s="5" t="s">
        <v>20</v>
      </c>
      <c r="B16" s="4" t="s">
        <v>27</v>
      </c>
      <c r="C16" s="4" t="s">
        <v>28</v>
      </c>
      <c r="D16" s="16" t="s">
        <v>29</v>
      </c>
      <c r="E16" s="16"/>
      <c r="F16" s="16" t="s">
        <v>30</v>
      </c>
      <c r="G16" s="16"/>
      <c r="H16" s="16" t="s">
        <v>31</v>
      </c>
      <c r="I16" s="16"/>
      <c r="J16" s="4" t="s">
        <v>15</v>
      </c>
      <c r="K16" s="4" t="s">
        <v>17</v>
      </c>
      <c r="L16" s="16" t="s">
        <v>32</v>
      </c>
      <c r="M16" s="16"/>
    </row>
    <row r="17" spans="1:13" ht="62.25" customHeight="1" x14ac:dyDescent="0.25">
      <c r="A17" s="16" t="s">
        <v>33</v>
      </c>
      <c r="B17" s="16" t="s">
        <v>34</v>
      </c>
      <c r="C17" s="4" t="s">
        <v>35</v>
      </c>
      <c r="D17" s="16" t="s">
        <v>36</v>
      </c>
      <c r="E17" s="16"/>
      <c r="F17" s="16" t="s">
        <v>37</v>
      </c>
      <c r="G17" s="16"/>
      <c r="H17" s="16" t="s">
        <v>38</v>
      </c>
      <c r="I17" s="16"/>
      <c r="J17" s="4">
        <v>20</v>
      </c>
      <c r="K17" s="7">
        <f>3083/3166*J17</f>
        <v>19.475679090334808</v>
      </c>
      <c r="L17" s="16" t="s">
        <v>60</v>
      </c>
      <c r="M17" s="16"/>
    </row>
    <row r="18" spans="1:13" ht="37.049999999999997" customHeight="1" x14ac:dyDescent="0.25">
      <c r="A18" s="16"/>
      <c r="B18" s="16"/>
      <c r="C18" s="4" t="s">
        <v>39</v>
      </c>
      <c r="D18" s="16" t="s">
        <v>40</v>
      </c>
      <c r="E18" s="16"/>
      <c r="F18" s="16" t="s">
        <v>41</v>
      </c>
      <c r="G18" s="16"/>
      <c r="H18" s="16" t="s">
        <v>42</v>
      </c>
      <c r="I18" s="16"/>
      <c r="J18" s="4">
        <v>20</v>
      </c>
      <c r="K18" s="7">
        <v>20</v>
      </c>
      <c r="L18" s="16" t="s">
        <v>20</v>
      </c>
      <c r="M18" s="16"/>
    </row>
    <row r="19" spans="1:13" ht="43.95" customHeight="1" x14ac:dyDescent="0.25">
      <c r="A19" s="16" t="s">
        <v>43</v>
      </c>
      <c r="B19" s="4" t="s">
        <v>43</v>
      </c>
      <c r="C19" s="4" t="s">
        <v>44</v>
      </c>
      <c r="D19" s="16" t="s">
        <v>45</v>
      </c>
      <c r="E19" s="16"/>
      <c r="F19" s="16" t="s">
        <v>41</v>
      </c>
      <c r="G19" s="16"/>
      <c r="H19" s="16" t="s">
        <v>46</v>
      </c>
      <c r="I19" s="16"/>
      <c r="J19" s="4">
        <v>10</v>
      </c>
      <c r="K19" s="7">
        <v>10</v>
      </c>
      <c r="L19" s="16" t="s">
        <v>20</v>
      </c>
      <c r="M19" s="16"/>
    </row>
    <row r="20" spans="1:13" ht="40.049999999999997" customHeight="1" x14ac:dyDescent="0.25">
      <c r="A20" s="16"/>
      <c r="B20" s="4" t="s">
        <v>47</v>
      </c>
      <c r="C20" s="4" t="s">
        <v>58</v>
      </c>
      <c r="D20" s="16" t="s">
        <v>48</v>
      </c>
      <c r="E20" s="16"/>
      <c r="F20" s="16" t="s">
        <v>49</v>
      </c>
      <c r="G20" s="16"/>
      <c r="H20" s="18" t="s">
        <v>50</v>
      </c>
      <c r="I20" s="18"/>
      <c r="J20" s="4">
        <v>20</v>
      </c>
      <c r="K20" s="7">
        <v>20</v>
      </c>
      <c r="L20" s="13"/>
      <c r="M20" s="14"/>
    </row>
    <row r="21" spans="1:13" ht="49.05" customHeight="1" x14ac:dyDescent="0.25">
      <c r="A21" s="16"/>
      <c r="B21" s="4" t="s">
        <v>51</v>
      </c>
      <c r="C21" s="4" t="s">
        <v>52</v>
      </c>
      <c r="D21" s="16" t="s">
        <v>53</v>
      </c>
      <c r="E21" s="16"/>
      <c r="F21" s="16" t="s">
        <v>41</v>
      </c>
      <c r="G21" s="16"/>
      <c r="H21" s="16" t="s">
        <v>54</v>
      </c>
      <c r="I21" s="16"/>
      <c r="J21" s="4">
        <v>20</v>
      </c>
      <c r="K21" s="7">
        <v>18</v>
      </c>
      <c r="L21" s="16" t="s">
        <v>61</v>
      </c>
      <c r="M21" s="16"/>
    </row>
    <row r="22" spans="1:13" ht="25.05" customHeight="1" x14ac:dyDescent="0.25">
      <c r="A22" s="15" t="s">
        <v>55</v>
      </c>
      <c r="B22" s="15"/>
      <c r="C22" s="15"/>
      <c r="D22" s="15"/>
      <c r="E22" s="15"/>
      <c r="F22" s="15"/>
      <c r="G22" s="15"/>
      <c r="H22" s="15"/>
      <c r="I22" s="15"/>
      <c r="J22" s="5">
        <f>SUM(J17:J21)+10</f>
        <v>100</v>
      </c>
      <c r="K22" s="8">
        <f>SUM(K17:K21)+M9</f>
        <v>96.929156453889163</v>
      </c>
      <c r="L22" s="16" t="s">
        <v>20</v>
      </c>
      <c r="M22" s="16"/>
    </row>
    <row r="23" spans="1:13" ht="25.05" customHeight="1" x14ac:dyDescent="0.25">
      <c r="A23" s="10" t="s">
        <v>56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pans="1:13" ht="25.05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1:13" ht="25.05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pans="1:13" ht="25.0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3" ht="25.05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 ht="25.05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 ht="25.05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3" ht="25.05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spans="1:13" ht="25.05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spans="1:13" ht="25.05" customHeight="1" x14ac:dyDescent="0.25"/>
    <row r="33" ht="25.05" customHeight="1" x14ac:dyDescent="0.25"/>
    <row r="34" ht="25.05" customHeight="1" x14ac:dyDescent="0.25"/>
    <row r="35" ht="25.05" customHeight="1" x14ac:dyDescent="0.25"/>
    <row r="36" ht="25.05" customHeight="1" x14ac:dyDescent="0.25"/>
    <row r="37" ht="25.05" customHeight="1" x14ac:dyDescent="0.25"/>
    <row r="38" hidden="1" x14ac:dyDescent="0.25"/>
  </sheetData>
  <mergeCells count="67"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E8:F8"/>
    <mergeCell ref="I8:J8"/>
    <mergeCell ref="K8:L8"/>
    <mergeCell ref="C9:D9"/>
    <mergeCell ref="E9:F9"/>
    <mergeCell ref="I9:J9"/>
    <mergeCell ref="K9:L9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D16:E16"/>
    <mergeCell ref="F16:G16"/>
    <mergeCell ref="H16:I16"/>
    <mergeCell ref="L16:M16"/>
    <mergeCell ref="D17:E17"/>
    <mergeCell ref="F17:G17"/>
    <mergeCell ref="H17:I17"/>
    <mergeCell ref="L17:M17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A23:M31"/>
    <mergeCell ref="L20:M20"/>
    <mergeCell ref="A22:I22"/>
    <mergeCell ref="L22:M22"/>
    <mergeCell ref="A13:A15"/>
    <mergeCell ref="A17:A18"/>
    <mergeCell ref="A19:A21"/>
    <mergeCell ref="B17:B18"/>
    <mergeCell ref="B14:F15"/>
    <mergeCell ref="G14:M15"/>
    <mergeCell ref="D20:E20"/>
    <mergeCell ref="F20:G20"/>
    <mergeCell ref="H20:I20"/>
    <mergeCell ref="D21:E21"/>
    <mergeCell ref="F21:G21"/>
    <mergeCell ref="H21:I21"/>
  </mergeCells>
  <phoneticPr fontId="9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 -调整格式版本</vt:lpstr>
      <vt:lpstr>'单位自评 -调整格式版本'!Print_Area</vt:lpstr>
      <vt:lpstr>'单位自评 -调整格式版本'!Print_Titles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13699254862@163.com</cp:lastModifiedBy>
  <cp:lastPrinted>2022-02-25T08:49:00Z</cp:lastPrinted>
  <dcterms:created xsi:type="dcterms:W3CDTF">2021-04-08T05:20:00Z</dcterms:created>
  <dcterms:modified xsi:type="dcterms:W3CDTF">2024-05-17T01:58:57Z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2052-11.8.2.10587</vt:lpwstr>
  </property>
</Properties>
</file>