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各处室自评表审查5.15\"/>
    </mc:Choice>
  </mc:AlternateContent>
  <xr:revisionPtr revIDLastSave="0" documentId="13_ncr:1_{CD01A9E8-9377-4CC0-B884-160CD7765DB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" sheetId="2" r:id="rId1"/>
  </sheets>
  <definedNames>
    <definedName name="_xlnm.Print_Area" localSheetId="0">单位自评!$A$1:$M$24</definedName>
    <definedName name="_xlnm.Print_Titles" localSheetId="0">单位自评!$16:$16</definedName>
  </definedNames>
  <calcPr calcId="181029"/>
</workbook>
</file>

<file path=xl/calcChain.xml><?xml version="1.0" encoding="utf-8"?>
<calcChain xmlns="http://schemas.openxmlformats.org/spreadsheetml/2006/main">
  <c r="J24" i="2" l="1"/>
  <c r="K10" i="2"/>
  <c r="K9" i="2"/>
  <c r="M9" i="2" s="1"/>
  <c r="K24" i="2" s="1"/>
</calcChain>
</file>

<file path=xl/sharedStrings.xml><?xml version="1.0" encoding="utf-8"?>
<sst xmlns="http://schemas.openxmlformats.org/spreadsheetml/2006/main" count="84" uniqueCount="58">
  <si>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</si>
  <si>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</si>
  <si>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</si>
  <si>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</si>
  <si>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</si>
  <si>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</si>
  <si>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</si>
  <si>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</si>
  <si>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</si>
  <si>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牛胜辉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</si>
  <si>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</si>
  <si>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</si>
  <si>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</si>
  <si>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</si>
  <si>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</si>
  <si>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</si>
  <si>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</si>
  <si>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</si>
  <si>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</si>
  <si>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</si>
  <si>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</si>
  <si>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</si>
  <si>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</si>
  <si>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</si>
  <si>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</si>
  <si>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</si>
  <si>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1.完成年度法律服务，为我委机关法律事务工作提供智力支持和专业保障；
2.完成年度国有企业法律顾问职业岗位等级资格评审工作，完善企业法务人员职业职级发展通道；
3.对企业法治工作情况及总法律顾问履职情况进行检查考察评议，督促企业对发现的问题及时整改，推动总法律顾问不断提升履职能力；
4.对试点企业试点工作进行评估和完善，总结经验，完善合规管理试点工作方案，加快提升市管企业合规管理能力。</t>
  </si>
  <si>
    <t>1.已完成年度法律服务，为我委机关法律事务工作提供智力支持和专业保障；
2.已完成企业法治工作情况及总法律顾问履职情况检查考察评议，督促企业对发现的问题及时整改，总法律顾问不断提升履职能力；
3.已完成评估完善试点企业的试点工作情况，总结经验，完善合规管理试点工作方案，加快提升市管企业合规管理能力。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</si>
  <si>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</si>
  <si>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</si>
  <si>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</si>
  <si>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</si>
  <si>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</si>
  <si>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</si>
  <si>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</si>
  <si>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</si>
  <si>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</si>
  <si>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开展总法述职评议</t>
  </si>
  <si>
    <t>1次</t>
  </si>
  <si>
    <t>开展法治工作考核评价</t>
  </si>
  <si>
    <t>1</t>
  </si>
  <si>
    <t>开展法律顾问等级资格评审</t>
  </si>
  <si>
    <t>开展合规试点工作评估</t>
  </si>
  <si>
    <t>时效指标</t>
  </si>
  <si>
    <t>各项工作完成时间</t>
  </si>
  <si>
    <t>12</t>
  </si>
  <si>
    <t>成本指标</t>
  </si>
  <si>
    <t>效益指标</t>
  </si>
  <si>
    <t>社会效益指标</t>
  </si>
  <si>
    <t>提升市管企业合规管理能力</t>
  </si>
  <si>
    <t>市管企业合规管理能力得到有效提升</t>
  </si>
  <si>
    <t>合计</t>
  </si>
  <si>
    <t>经济成本指标</t>
    <phoneticPr fontId="7" type="noConversion"/>
  </si>
  <si>
    <t>年度项目总成本</t>
    <phoneticPr fontId="7" type="noConversion"/>
  </si>
  <si>
    <t>≤46.14万元</t>
    <phoneticPr fontId="7" type="noConversion"/>
  </si>
  <si>
    <t>41.42万元</t>
    <phoneticPr fontId="7" type="noConversion"/>
  </si>
  <si>
    <t>法制建设工作经费</t>
    <phoneticPr fontId="7" type="noConversion"/>
  </si>
  <si>
    <t>2023年12月前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</si>
</sst>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000"/>
    <numFmt numFmtId="178" formatCode="0.000000_ 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5">
    <cellStyle name="百分比" xfId="1" builtinId="5"/>
    <cellStyle name="百分比 2" xfId="2" xr:uid="{00000000-0005-0000-0000-000022000000}"/>
    <cellStyle name="常规" xfId="0" builtinId="0"/>
    <cellStyle name="常规 2" xfId="4" xr:uid="{00000000-0005-0000-0000-000030000000}"/>
    <cellStyle name="常规 3" xfId="3" xr:uid="{00000000-0005-0000-0000-000024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view="pageBreakPreview" topLeftCell="A13" zoomScaleNormal="100" zoomScaleSheetLayoutView="100" workbookViewId="0">
      <selection activeCell="G14" sqref="G14:M15"/>
    </sheetView>
  </sheetViews>
  <sheetFormatPr defaultColWidth="9" defaultRowHeight="13.5" x14ac:dyDescent="0.3"/>
  <cols>
    <col min="1" max="1" width="7.6640625" style="1" customWidth="1"/>
    <col min="2" max="2" width="9.6640625" style="1" customWidth="1"/>
    <col min="3" max="3" width="8.33203125" style="1" customWidth="1"/>
    <col min="4" max="4" width="14.86328125" style="2" customWidth="1"/>
    <col min="5" max="5" width="9.19921875" style="1" customWidth="1"/>
    <col min="6" max="6" width="7.796875" style="1" customWidth="1"/>
    <col min="7" max="7" width="10.6640625" style="1" customWidth="1"/>
    <col min="8" max="8" width="12.19921875" style="1" customWidth="1"/>
    <col min="9" max="9" width="7.53125" style="1" customWidth="1"/>
    <col min="10" max="10" width="6.6640625" style="1" customWidth="1"/>
    <col min="11" max="11" width="7.796875" style="1" customWidth="1"/>
    <col min="12" max="12" width="9" style="1" customWidth="1"/>
    <col min="13" max="13" width="7.6640625" style="1" customWidth="1"/>
    <col min="14" max="16384" width="9" style="1"/>
  </cols>
  <sheetData>
    <row r="1" spans="1:13" x14ac:dyDescent="0.3">
      <c r="A1" s="3" t="s">
        <v>0</v>
      </c>
    </row>
    <row r="2" spans="1:13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4.25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20" customHeight="1" x14ac:dyDescent="0.3">
      <c r="A5" s="11" t="s">
        <v>3</v>
      </c>
      <c r="B5" s="11"/>
      <c r="C5" s="11" t="s">
        <v>56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9.55" customHeight="1" x14ac:dyDescent="0.3">
      <c r="A6" s="11" t="s">
        <v>4</v>
      </c>
      <c r="B6" s="11"/>
      <c r="C6" s="11" t="s">
        <v>5</v>
      </c>
      <c r="D6" s="11"/>
      <c r="E6" s="11"/>
      <c r="F6" s="11"/>
      <c r="G6" s="11"/>
      <c r="H6" s="4" t="s">
        <v>6</v>
      </c>
      <c r="I6" s="11" t="s">
        <v>7</v>
      </c>
      <c r="J6" s="11"/>
      <c r="K6" s="11"/>
      <c r="L6" s="11"/>
      <c r="M6" s="11"/>
    </row>
    <row r="7" spans="1:13" ht="20" customHeight="1" x14ac:dyDescent="0.3">
      <c r="A7" s="11" t="s">
        <v>8</v>
      </c>
      <c r="B7" s="11"/>
      <c r="C7" s="11" t="s">
        <v>9</v>
      </c>
      <c r="D7" s="11"/>
      <c r="E7" s="11"/>
      <c r="F7" s="11"/>
      <c r="G7" s="11"/>
      <c r="H7" s="4" t="s">
        <v>10</v>
      </c>
      <c r="I7" s="11">
        <v>55528460</v>
      </c>
      <c r="J7" s="11"/>
      <c r="K7" s="11"/>
      <c r="L7" s="11"/>
      <c r="M7" s="11"/>
    </row>
    <row r="8" spans="1:13" ht="20" customHeight="1" x14ac:dyDescent="0.3">
      <c r="A8" s="11" t="s">
        <v>11</v>
      </c>
      <c r="B8" s="11"/>
      <c r="C8" s="11"/>
      <c r="D8" s="11"/>
      <c r="E8" s="11" t="s">
        <v>12</v>
      </c>
      <c r="F8" s="11"/>
      <c r="G8" s="4" t="s">
        <v>13</v>
      </c>
      <c r="H8" s="4" t="s">
        <v>14</v>
      </c>
      <c r="I8" s="11" t="s">
        <v>15</v>
      </c>
      <c r="J8" s="11"/>
      <c r="K8" s="11" t="s">
        <v>16</v>
      </c>
      <c r="L8" s="11"/>
      <c r="M8" s="4" t="s">
        <v>17</v>
      </c>
    </row>
    <row r="9" spans="1:13" ht="18" customHeight="1" x14ac:dyDescent="0.3">
      <c r="A9" s="11"/>
      <c r="B9" s="11"/>
      <c r="C9" s="19" t="s">
        <v>18</v>
      </c>
      <c r="D9" s="11"/>
      <c r="E9" s="20">
        <v>46.14</v>
      </c>
      <c r="F9" s="20"/>
      <c r="G9" s="7">
        <v>46.14</v>
      </c>
      <c r="H9" s="7">
        <v>41.42</v>
      </c>
      <c r="I9" s="11">
        <v>10</v>
      </c>
      <c r="J9" s="11"/>
      <c r="K9" s="21">
        <f>H9/G9</f>
        <v>0.8977026441265713</v>
      </c>
      <c r="L9" s="21"/>
      <c r="M9" s="10">
        <f>K9*I9</f>
        <v>8.9770264412657124</v>
      </c>
    </row>
    <row r="10" spans="1:13" ht="18" customHeight="1" x14ac:dyDescent="0.3">
      <c r="A10" s="11"/>
      <c r="B10" s="11"/>
      <c r="C10" s="19" t="s">
        <v>19</v>
      </c>
      <c r="D10" s="11"/>
      <c r="E10" s="20">
        <v>46.14</v>
      </c>
      <c r="F10" s="20"/>
      <c r="G10" s="7">
        <v>46.14</v>
      </c>
      <c r="H10" s="7">
        <v>41.42</v>
      </c>
      <c r="I10" s="11" t="s">
        <v>20</v>
      </c>
      <c r="J10" s="11"/>
      <c r="K10" s="21">
        <f>H10/G10</f>
        <v>0.8977026441265713</v>
      </c>
      <c r="L10" s="21"/>
      <c r="M10" s="4" t="s">
        <v>20</v>
      </c>
    </row>
    <row r="11" spans="1:13" ht="18" customHeight="1" x14ac:dyDescent="0.3">
      <c r="A11" s="11"/>
      <c r="B11" s="11"/>
      <c r="C11" s="11" t="s">
        <v>21</v>
      </c>
      <c r="D11" s="11"/>
      <c r="E11" s="17">
        <v>0</v>
      </c>
      <c r="F11" s="17"/>
      <c r="G11" s="8">
        <v>0</v>
      </c>
      <c r="H11" s="8">
        <v>0</v>
      </c>
      <c r="I11" s="11" t="s">
        <v>20</v>
      </c>
      <c r="J11" s="11"/>
      <c r="K11" s="18">
        <v>0</v>
      </c>
      <c r="L11" s="18"/>
      <c r="M11" s="4" t="s">
        <v>20</v>
      </c>
    </row>
    <row r="12" spans="1:13" ht="18" customHeight="1" x14ac:dyDescent="0.3">
      <c r="A12" s="11"/>
      <c r="B12" s="11"/>
      <c r="C12" s="11" t="s">
        <v>22</v>
      </c>
      <c r="D12" s="11"/>
      <c r="E12" s="17">
        <v>0</v>
      </c>
      <c r="F12" s="17"/>
      <c r="G12" s="8">
        <v>0</v>
      </c>
      <c r="H12" s="8">
        <v>0</v>
      </c>
      <c r="I12" s="11" t="s">
        <v>20</v>
      </c>
      <c r="J12" s="11"/>
      <c r="K12" s="18">
        <v>0</v>
      </c>
      <c r="L12" s="18"/>
      <c r="M12" s="4" t="s">
        <v>20</v>
      </c>
    </row>
    <row r="13" spans="1:13" ht="20" customHeight="1" x14ac:dyDescent="0.3">
      <c r="A13" s="11" t="s">
        <v>23</v>
      </c>
      <c r="B13" s="11" t="s">
        <v>24</v>
      </c>
      <c r="C13" s="11"/>
      <c r="D13" s="11"/>
      <c r="E13" s="11"/>
      <c r="F13" s="11"/>
      <c r="G13" s="11" t="s">
        <v>25</v>
      </c>
      <c r="H13" s="11"/>
      <c r="I13" s="11"/>
      <c r="J13" s="11"/>
      <c r="K13" s="11"/>
      <c r="L13" s="11"/>
      <c r="M13" s="11"/>
    </row>
    <row r="14" spans="1:13" ht="20" customHeight="1" x14ac:dyDescent="0.3">
      <c r="A14" s="11"/>
      <c r="B14" s="12" t="s">
        <v>26</v>
      </c>
      <c r="C14" s="12"/>
      <c r="D14" s="11"/>
      <c r="E14" s="12"/>
      <c r="F14" s="12"/>
      <c r="G14" s="12" t="s">
        <v>27</v>
      </c>
      <c r="H14" s="12"/>
      <c r="I14" s="12"/>
      <c r="J14" s="12"/>
      <c r="K14" s="12"/>
      <c r="L14" s="12"/>
      <c r="M14" s="12"/>
    </row>
    <row r="15" spans="1:13" ht="119.55" customHeight="1" x14ac:dyDescent="0.3">
      <c r="A15" s="11"/>
      <c r="B15" s="12"/>
      <c r="C15" s="12"/>
      <c r="D15" s="11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33.5" customHeight="1" x14ac:dyDescent="0.3">
      <c r="A16" s="5" t="s">
        <v>20</v>
      </c>
      <c r="B16" s="4" t="s">
        <v>28</v>
      </c>
      <c r="C16" s="4" t="s">
        <v>29</v>
      </c>
      <c r="D16" s="11" t="s">
        <v>30</v>
      </c>
      <c r="E16" s="11"/>
      <c r="F16" s="11" t="s">
        <v>31</v>
      </c>
      <c r="G16" s="11"/>
      <c r="H16" s="11" t="s">
        <v>32</v>
      </c>
      <c r="I16" s="11"/>
      <c r="J16" s="4" t="s">
        <v>15</v>
      </c>
      <c r="K16" s="4" t="s">
        <v>17</v>
      </c>
      <c r="L16" s="11" t="s">
        <v>33</v>
      </c>
      <c r="M16" s="11"/>
    </row>
    <row r="17" spans="1:13" ht="28.05" customHeight="1" x14ac:dyDescent="0.3">
      <c r="A17" s="11" t="s">
        <v>34</v>
      </c>
      <c r="B17" s="11" t="s">
        <v>35</v>
      </c>
      <c r="C17" s="11" t="s">
        <v>36</v>
      </c>
      <c r="D17" s="11" t="s">
        <v>37</v>
      </c>
      <c r="E17" s="11"/>
      <c r="F17" s="15" t="s">
        <v>38</v>
      </c>
      <c r="G17" s="15"/>
      <c r="H17" s="15" t="s">
        <v>38</v>
      </c>
      <c r="I17" s="15"/>
      <c r="J17" s="6">
        <v>10</v>
      </c>
      <c r="K17" s="6">
        <v>10</v>
      </c>
      <c r="L17" s="11" t="s">
        <v>20</v>
      </c>
      <c r="M17" s="11"/>
    </row>
    <row r="18" spans="1:13" ht="29.55" customHeight="1" x14ac:dyDescent="0.3">
      <c r="A18" s="11"/>
      <c r="B18" s="11"/>
      <c r="C18" s="11"/>
      <c r="D18" s="11" t="s">
        <v>39</v>
      </c>
      <c r="E18" s="11"/>
      <c r="F18" s="15" t="s">
        <v>38</v>
      </c>
      <c r="G18" s="15" t="s">
        <v>40</v>
      </c>
      <c r="H18" s="15" t="s">
        <v>38</v>
      </c>
      <c r="I18" s="15"/>
      <c r="J18" s="6">
        <v>10</v>
      </c>
      <c r="K18" s="6">
        <v>10</v>
      </c>
      <c r="L18" s="11" t="s">
        <v>20</v>
      </c>
      <c r="M18" s="11"/>
    </row>
    <row r="19" spans="1:13" ht="24" customHeight="1" x14ac:dyDescent="0.3">
      <c r="A19" s="11"/>
      <c r="B19" s="11"/>
      <c r="C19" s="11"/>
      <c r="D19" s="11" t="s">
        <v>41</v>
      </c>
      <c r="E19" s="11"/>
      <c r="F19" s="15" t="s">
        <v>38</v>
      </c>
      <c r="G19" s="15" t="s">
        <v>40</v>
      </c>
      <c r="H19" s="15" t="s">
        <v>38</v>
      </c>
      <c r="I19" s="15"/>
      <c r="J19" s="6">
        <v>10</v>
      </c>
      <c r="K19" s="6">
        <v>10</v>
      </c>
      <c r="L19" s="11" t="s">
        <v>20</v>
      </c>
      <c r="M19" s="11"/>
    </row>
    <row r="20" spans="1:13" ht="26" customHeight="1" x14ac:dyDescent="0.3">
      <c r="A20" s="11"/>
      <c r="B20" s="11"/>
      <c r="C20" s="11"/>
      <c r="D20" s="11" t="s">
        <v>42</v>
      </c>
      <c r="E20" s="11"/>
      <c r="F20" s="15" t="s">
        <v>38</v>
      </c>
      <c r="G20" s="15" t="s">
        <v>40</v>
      </c>
      <c r="H20" s="15" t="s">
        <v>38</v>
      </c>
      <c r="I20" s="15"/>
      <c r="J20" s="6">
        <v>10</v>
      </c>
      <c r="K20" s="6">
        <v>10</v>
      </c>
      <c r="L20" s="11" t="s">
        <v>20</v>
      </c>
      <c r="M20" s="11"/>
    </row>
    <row r="21" spans="1:13" ht="28.5" customHeight="1" x14ac:dyDescent="0.3">
      <c r="A21" s="11"/>
      <c r="B21" s="11"/>
      <c r="C21" s="4" t="s">
        <v>43</v>
      </c>
      <c r="D21" s="11" t="s">
        <v>44</v>
      </c>
      <c r="E21" s="11"/>
      <c r="F21" s="15" t="s">
        <v>57</v>
      </c>
      <c r="G21" s="15" t="s">
        <v>45</v>
      </c>
      <c r="H21" s="16">
        <v>45261</v>
      </c>
      <c r="I21" s="15"/>
      <c r="J21" s="6">
        <v>10</v>
      </c>
      <c r="K21" s="6">
        <v>10</v>
      </c>
      <c r="L21" s="11" t="s">
        <v>20</v>
      </c>
      <c r="M21" s="11"/>
    </row>
    <row r="22" spans="1:13" ht="33" customHeight="1" x14ac:dyDescent="0.3">
      <c r="A22" s="11"/>
      <c r="B22" s="4" t="s">
        <v>46</v>
      </c>
      <c r="C22" s="4" t="s">
        <v>52</v>
      </c>
      <c r="D22" s="13" t="s">
        <v>53</v>
      </c>
      <c r="E22" s="14"/>
      <c r="F22" s="13" t="s">
        <v>54</v>
      </c>
      <c r="G22" s="14"/>
      <c r="H22" s="13" t="s">
        <v>55</v>
      </c>
      <c r="I22" s="14"/>
      <c r="J22" s="6">
        <v>20</v>
      </c>
      <c r="K22" s="6">
        <v>20</v>
      </c>
      <c r="L22" s="11" t="s">
        <v>20</v>
      </c>
      <c r="M22" s="11"/>
    </row>
    <row r="23" spans="1:13" ht="40.5" customHeight="1" x14ac:dyDescent="0.3">
      <c r="A23" s="11"/>
      <c r="B23" s="4" t="s">
        <v>47</v>
      </c>
      <c r="C23" s="4" t="s">
        <v>48</v>
      </c>
      <c r="D23" s="11" t="s">
        <v>49</v>
      </c>
      <c r="E23" s="11"/>
      <c r="F23" s="13" t="s">
        <v>49</v>
      </c>
      <c r="G23" s="14"/>
      <c r="H23" s="11" t="s">
        <v>50</v>
      </c>
      <c r="I23" s="11"/>
      <c r="J23" s="6">
        <v>20</v>
      </c>
      <c r="K23" s="6">
        <v>20</v>
      </c>
      <c r="L23" s="11" t="s">
        <v>20</v>
      </c>
      <c r="M23" s="11"/>
    </row>
    <row r="24" spans="1:13" ht="28.05" customHeight="1" x14ac:dyDescent="0.3">
      <c r="A24" s="15" t="s">
        <v>51</v>
      </c>
      <c r="B24" s="15"/>
      <c r="C24" s="15"/>
      <c r="D24" s="15"/>
      <c r="E24" s="15"/>
      <c r="F24" s="15"/>
      <c r="G24" s="15"/>
      <c r="H24" s="15"/>
      <c r="I24" s="15"/>
      <c r="J24" s="6">
        <f>SUM(J17:J23)+I9</f>
        <v>100</v>
      </c>
      <c r="K24" s="9">
        <f>SUM(K17:K23)+M9</f>
        <v>98.977026441265707</v>
      </c>
      <c r="L24" s="15" t="s">
        <v>20</v>
      </c>
      <c r="M24" s="15"/>
    </row>
  </sheetData>
  <mergeCells count="74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H18:I18"/>
    <mergeCell ref="L18:M18"/>
    <mergeCell ref="D19:E19"/>
    <mergeCell ref="F19:G19"/>
    <mergeCell ref="H19:I19"/>
    <mergeCell ref="L19:M19"/>
    <mergeCell ref="A24:I24"/>
    <mergeCell ref="L24:M24"/>
    <mergeCell ref="D20:E20"/>
    <mergeCell ref="F20:G20"/>
    <mergeCell ref="H20:I20"/>
    <mergeCell ref="L20:M20"/>
    <mergeCell ref="D21:E21"/>
    <mergeCell ref="F21:G21"/>
    <mergeCell ref="H21:I21"/>
    <mergeCell ref="L21:M21"/>
    <mergeCell ref="A13:A15"/>
    <mergeCell ref="A17:A23"/>
    <mergeCell ref="B17:B21"/>
    <mergeCell ref="C17:C20"/>
    <mergeCell ref="G14:M15"/>
    <mergeCell ref="B14:F15"/>
    <mergeCell ref="L22:M22"/>
    <mergeCell ref="H22:I22"/>
    <mergeCell ref="F22:G22"/>
    <mergeCell ref="D22:E22"/>
    <mergeCell ref="D23:E23"/>
    <mergeCell ref="F23:G23"/>
    <mergeCell ref="H23:I23"/>
    <mergeCell ref="L23:M23"/>
    <mergeCell ref="D18:E18"/>
    <mergeCell ref="F18:G18"/>
  </mergeCells>
  <phoneticPr fontId="7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3" orientation="portrait" r:id="rId1"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</vt:lpstr>
      <vt:lpstr>单位自评!Print_Area</vt:lpstr>
      <vt:lpstr>单位自评!Print_Titles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2022-02-26T00:49:00Z</cp:lastPrinted>
  <dcterms:created xsi:type="dcterms:W3CDTF">2021-04-08T21:20:00Z</dcterms:created>
  <dcterms:modified xsi:type="dcterms:W3CDTF">2024-05-15T08:39:52Z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  <property fmtid="{D5CDD505-2E9C-101B-9397-08002B2CF9AE}" pid="4" name="KSOReadingLayout">
    <vt:bool>true</vt:bool>
  </property>
</Properties>
</file>