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E:\金凯伟业\项目资料\国资委\自评情况\自评表5.17\"/>
    </mc:Choice>
  </mc:AlternateContent>
  <xr:revisionPtr revIDLastSave="0" documentId="13_ncr:1_{322161FB-5DB9-4671-A253-1436FA20E2F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单位自评（模板）" sheetId="2" r:id="rId1"/>
  </sheets>
  <definedNames>
    <definedName name="_xlnm.Print_Area" localSheetId="0">'单位自评（模板）'!$A$1:$M$37</definedName>
    <definedName name="_xlnm.Print_Titles" localSheetId="0">'单位自评（模板）'!$16:$16</definedName>
  </definedNames>
  <calcPr calcId="181029"/>
</workbook>
</file>

<file path=xl/calcChain.xml><?xml version="1.0" encoding="utf-8"?>
<calcChain xmlns="http://schemas.openxmlformats.org/spreadsheetml/2006/main">
  <c r="K28" i="2" l="1"/>
  <c r="J28" i="2"/>
  <c r="K10" i="2"/>
  <c r="K9" i="2"/>
  <c r="M9" i="2" s="1"/>
</calcChain>
</file>

<file path=xl/sharedStrings.xml><?xml version="1.0" encoding="utf-8"?>
<sst xmlns="http://schemas.openxmlformats.org/spreadsheetml/2006/main" count="89" uniqueCount="71">
  <si>
    <t>附件1</t>
  </si>
  <si>
    <t>项目支出绩效自评表</t>
  </si>
  <si>
    <t>( 2023年度)</t>
  </si>
  <si>
    <t>项目名称</t>
  </si>
  <si>
    <t>主管部门</t>
  </si>
  <si>
    <t>实施单位</t>
  </si>
  <si>
    <t>人事处</t>
  </si>
  <si>
    <t>项目负责人</t>
  </si>
  <si>
    <t>宋岩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</si>
  <si>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</si>
  <si>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</si>
  <si>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</si>
  <si>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</si>
  <si>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</si>
  <si>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</si>
  <si>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</si>
  <si>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</si>
  <si>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</si>
  <si>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</si>
  <si>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</si>
  <si>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</si>
  <si>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</si>
  <si>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</si>
  <si>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</si>
  <si>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</si>
  <si>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招录机关干部5人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</si>
  <si>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</si>
  <si>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</si>
  <si>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</si>
  <si>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</si>
  <si>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</si>
  <si>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</si>
  <si>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</si>
  <si>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</si>
  <si>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</si>
  <si>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</si>
  <si>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绩效
指标（续）</t>
  </si>
  <si>
    <t>产出指标（续）</t>
  </si>
  <si>
    <t>时效指标</t>
  </si>
  <si>
    <t>社会效益指标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</si>
  <si>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</si>
  <si>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</si>
  <si>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机关行政工作人员测评经费项目</t>
    <phoneticPr fontId="6" type="noConversion"/>
  </si>
  <si>
    <t>测评人数</t>
    <phoneticPr fontId="6" type="noConversion"/>
  </si>
  <si>
    <t>≥6人</t>
    <phoneticPr fontId="6" type="noConversion"/>
  </si>
  <si>
    <t>选拔优秀干部</t>
    <phoneticPr fontId="6" type="noConversion"/>
  </si>
  <si>
    <t>优良中低差</t>
    <phoneticPr fontId="6" type="noConversion"/>
  </si>
  <si>
    <t>优</t>
    <phoneticPr fontId="6" type="noConversion"/>
  </si>
  <si>
    <t>公务员社会招录工作</t>
    <phoneticPr fontId="6" type="noConversion"/>
  </si>
  <si>
    <t>≤12月</t>
    <phoneticPr fontId="6" type="noConversion"/>
  </si>
  <si>
    <t>≤5月</t>
    <phoneticPr fontId="6" type="noConversion"/>
  </si>
  <si>
    <t>公务员遴选工作</t>
    <phoneticPr fontId="6" type="noConversion"/>
  </si>
  <si>
    <t>≤6月</t>
  </si>
  <si>
    <t>成本指标</t>
    <phoneticPr fontId="6" type="noConversion"/>
  </si>
  <si>
    <t>经济成本指标</t>
    <phoneticPr fontId="6" type="noConversion"/>
  </si>
  <si>
    <t>项目总成本</t>
    <phoneticPr fontId="6" type="noConversion"/>
  </si>
  <si>
    <t>组织实施成本</t>
    <phoneticPr fontId="6" type="noConversion"/>
  </si>
  <si>
    <t>入职培训成本</t>
    <phoneticPr fontId="6" type="noConversion"/>
  </si>
  <si>
    <t>场地租赁成本</t>
    <phoneticPr fontId="6" type="noConversion"/>
  </si>
  <si>
    <t>考生餐食成本</t>
    <phoneticPr fontId="6" type="noConversion"/>
  </si>
  <si>
    <t>≤2.494万元</t>
    <phoneticPr fontId="6" type="noConversion"/>
  </si>
  <si>
    <t>0.5433万元</t>
    <phoneticPr fontId="6" type="noConversion"/>
  </si>
  <si>
    <t>≤0.285万元</t>
    <phoneticPr fontId="6" type="noConversion"/>
  </si>
  <si>
    <t>≤0.209万元</t>
    <phoneticPr fontId="6" type="noConversion"/>
  </si>
  <si>
    <t>≤1.75万元</t>
    <phoneticPr fontId="6" type="noConversion"/>
  </si>
  <si>
    <t>≤0.25万元</t>
    <phoneticPr fontId="6" type="noConversion"/>
  </si>
  <si>
    <t>提升干部整体行政能力</t>
    <phoneticPr fontId="6" type="noConversion"/>
  </si>
  <si>
    <t>军转干部接收时间</t>
    <phoneticPr fontId="6" type="noConversion"/>
  </si>
  <si>
    <t>6月</t>
    <phoneticPr fontId="6" type="noConversion"/>
  </si>
  <si>
    <t>原因：年度工作调整
改进措施：加强预算编制</t>
    <phoneticPr fontId="6" type="noConversion"/>
  </si>
  <si>
    <t>未超过指标值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</si>
</sst>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00000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>
      <alignment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justify"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31" fontId="3" fillId="2" borderId="7" xfId="0" applyNumberFormat="1" applyFont="1" applyFill="1" applyBorder="1" applyAlignment="1">
      <alignment horizontal="center" vertical="center" wrapText="1"/>
    </xf>
    <xf numFmtId="31" fontId="3" fillId="2" borderId="8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2">
    <cellStyle name="常规" xfId="0" builtinId="0"/>
    <cellStyle name="常规 2" xfId="1" xr:uid="{00000000-0005-0000-0000-00002E000000}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7"/>
  <sheetViews>
    <sheetView tabSelected="1" view="pageBreakPreview" zoomScaleNormal="100" zoomScaleSheetLayoutView="100" workbookViewId="0">
      <selection activeCell="S26" sqref="S26"/>
    </sheetView>
  </sheetViews>
  <sheetFormatPr defaultColWidth="9" defaultRowHeight="14.4" x14ac:dyDescent="0.25"/>
  <cols>
    <col min="1" max="1" width="7.5546875" style="2" customWidth="1"/>
    <col min="2" max="2" width="9.5546875" style="2" customWidth="1"/>
    <col min="3" max="3" width="8" style="2" customWidth="1"/>
    <col min="4" max="4" width="14.88671875" style="3" customWidth="1"/>
    <col min="5" max="5" width="3.77734375" style="2" customWidth="1"/>
    <col min="6" max="6" width="11.21875" style="2" customWidth="1"/>
    <col min="7" max="7" width="9.77734375" style="2" customWidth="1"/>
    <col min="8" max="8" width="12.21875" style="2" customWidth="1"/>
    <col min="9" max="9" width="7.5546875" style="2" customWidth="1"/>
    <col min="10" max="10" width="6.77734375" style="2" customWidth="1"/>
    <col min="11" max="11" width="7.77734375" style="2" customWidth="1"/>
    <col min="12" max="12" width="9" style="2"/>
    <col min="13" max="13" width="19" style="2" customWidth="1"/>
    <col min="14" max="16384" width="9" style="2"/>
  </cols>
  <sheetData>
    <row r="1" spans="1:13" x14ac:dyDescent="0.25">
      <c r="A1" s="1" t="s">
        <v>0</v>
      </c>
    </row>
    <row r="2" spans="1:13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4.25" customHeight="1" x14ac:dyDescent="0.25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.25" customHeight="1" x14ac:dyDescent="0.25">
      <c r="A5" s="11" t="s">
        <v>3</v>
      </c>
      <c r="B5" s="11"/>
      <c r="C5" s="11" t="s">
        <v>42</v>
      </c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ht="20.25" customHeight="1" x14ac:dyDescent="0.25">
      <c r="A6" s="11" t="s">
        <v>4</v>
      </c>
      <c r="B6" s="11"/>
      <c r="C6" s="11"/>
      <c r="D6" s="11"/>
      <c r="E6" s="11"/>
      <c r="F6" s="11"/>
      <c r="G6" s="11"/>
      <c r="H6" s="4" t="s">
        <v>5</v>
      </c>
      <c r="I6" s="11" t="s">
        <v>6</v>
      </c>
      <c r="J6" s="11"/>
      <c r="K6" s="11"/>
      <c r="L6" s="11"/>
      <c r="M6" s="11"/>
    </row>
    <row r="7" spans="1:13" ht="20.25" customHeight="1" x14ac:dyDescent="0.25">
      <c r="A7" s="11" t="s">
        <v>7</v>
      </c>
      <c r="B7" s="11"/>
      <c r="C7" s="11" t="s">
        <v>8</v>
      </c>
      <c r="D7" s="11"/>
      <c r="E7" s="11"/>
      <c r="F7" s="11"/>
      <c r="G7" s="11"/>
      <c r="H7" s="4" t="s">
        <v>9</v>
      </c>
      <c r="I7" s="11">
        <v>55528479</v>
      </c>
      <c r="J7" s="11"/>
      <c r="K7" s="11"/>
      <c r="L7" s="11"/>
      <c r="M7" s="11"/>
    </row>
    <row r="8" spans="1:13" ht="20.25" customHeight="1" x14ac:dyDescent="0.25">
      <c r="A8" s="11" t="s">
        <v>10</v>
      </c>
      <c r="B8" s="11"/>
      <c r="C8" s="11"/>
      <c r="D8" s="11"/>
      <c r="E8" s="11" t="s">
        <v>11</v>
      </c>
      <c r="F8" s="11"/>
      <c r="G8" s="4" t="s">
        <v>12</v>
      </c>
      <c r="H8" s="4" t="s">
        <v>13</v>
      </c>
      <c r="I8" s="11" t="s">
        <v>14</v>
      </c>
      <c r="J8" s="11"/>
      <c r="K8" s="11" t="s">
        <v>15</v>
      </c>
      <c r="L8" s="11"/>
      <c r="M8" s="4" t="s">
        <v>16</v>
      </c>
    </row>
    <row r="9" spans="1:13" ht="20.25" customHeight="1" x14ac:dyDescent="0.25">
      <c r="A9" s="11"/>
      <c r="B9" s="11"/>
      <c r="C9" s="13" t="s">
        <v>17</v>
      </c>
      <c r="D9" s="11"/>
      <c r="E9" s="14">
        <v>2.4940000000000002</v>
      </c>
      <c r="F9" s="14"/>
      <c r="G9" s="5">
        <v>2.4940000000000002</v>
      </c>
      <c r="H9" s="4">
        <v>0.54330000000000001</v>
      </c>
      <c r="I9" s="11">
        <v>10</v>
      </c>
      <c r="J9" s="11"/>
      <c r="K9" s="15">
        <f>H9/G9</f>
        <v>0.21784282277465916</v>
      </c>
      <c r="L9" s="15"/>
      <c r="M9" s="6">
        <f>K9*I9</f>
        <v>2.1784282277465916</v>
      </c>
    </row>
    <row r="10" spans="1:13" ht="20.25" customHeight="1" x14ac:dyDescent="0.25">
      <c r="A10" s="11"/>
      <c r="B10" s="11"/>
      <c r="C10" s="13" t="s">
        <v>18</v>
      </c>
      <c r="D10" s="11"/>
      <c r="E10" s="14">
        <v>2.4940000000000002</v>
      </c>
      <c r="F10" s="14"/>
      <c r="G10" s="5">
        <v>2.4940000000000002</v>
      </c>
      <c r="H10" s="4">
        <v>0.54330000000000001</v>
      </c>
      <c r="I10" s="11" t="s">
        <v>19</v>
      </c>
      <c r="J10" s="11"/>
      <c r="K10" s="15">
        <f>H10/G10</f>
        <v>0.21784282277465916</v>
      </c>
      <c r="L10" s="15"/>
      <c r="M10" s="4" t="s">
        <v>19</v>
      </c>
    </row>
    <row r="11" spans="1:13" ht="20.25" customHeight="1" x14ac:dyDescent="0.25">
      <c r="A11" s="11"/>
      <c r="B11" s="11"/>
      <c r="C11" s="11" t="s">
        <v>20</v>
      </c>
      <c r="D11" s="11"/>
      <c r="E11" s="11"/>
      <c r="F11" s="11"/>
      <c r="G11" s="4"/>
      <c r="H11" s="4"/>
      <c r="I11" s="11" t="s">
        <v>19</v>
      </c>
      <c r="J11" s="11"/>
      <c r="K11" s="11"/>
      <c r="L11" s="11"/>
      <c r="M11" s="4" t="s">
        <v>19</v>
      </c>
    </row>
    <row r="12" spans="1:13" ht="20.25" customHeight="1" x14ac:dyDescent="0.25">
      <c r="A12" s="11"/>
      <c r="B12" s="11"/>
      <c r="C12" s="11" t="s">
        <v>21</v>
      </c>
      <c r="D12" s="11"/>
      <c r="E12" s="11"/>
      <c r="F12" s="11"/>
      <c r="G12" s="4"/>
      <c r="H12" s="4"/>
      <c r="I12" s="11" t="s">
        <v>19</v>
      </c>
      <c r="J12" s="11"/>
      <c r="K12" s="11"/>
      <c r="L12" s="11"/>
      <c r="M12" s="4" t="s">
        <v>19</v>
      </c>
    </row>
    <row r="13" spans="1:13" ht="20.25" customHeight="1" x14ac:dyDescent="0.25">
      <c r="A13" s="11" t="s">
        <v>22</v>
      </c>
      <c r="B13" s="11" t="s">
        <v>23</v>
      </c>
      <c r="C13" s="11"/>
      <c r="D13" s="11"/>
      <c r="E13" s="11"/>
      <c r="F13" s="11"/>
      <c r="G13" s="11" t="s">
        <v>24</v>
      </c>
      <c r="H13" s="11"/>
      <c r="I13" s="11"/>
      <c r="J13" s="11"/>
      <c r="K13" s="11"/>
      <c r="L13" s="11"/>
      <c r="M13" s="11"/>
    </row>
    <row r="14" spans="1:13" ht="20.25" customHeight="1" x14ac:dyDescent="0.25">
      <c r="A14" s="11"/>
      <c r="B14" s="11" t="s">
        <v>25</v>
      </c>
      <c r="C14" s="11"/>
      <c r="D14" s="11"/>
      <c r="E14" s="11"/>
      <c r="F14" s="11"/>
      <c r="G14" s="11" t="s">
        <v>25</v>
      </c>
      <c r="H14" s="11"/>
      <c r="I14" s="11"/>
      <c r="J14" s="11"/>
      <c r="K14" s="11"/>
      <c r="L14" s="11"/>
      <c r="M14" s="11"/>
    </row>
    <row r="15" spans="1:13" ht="52.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20.25" customHeight="1" x14ac:dyDescent="0.25">
      <c r="A16" s="7"/>
      <c r="B16" s="4" t="s">
        <v>26</v>
      </c>
      <c r="C16" s="4" t="s">
        <v>27</v>
      </c>
      <c r="D16" s="11" t="s">
        <v>28</v>
      </c>
      <c r="E16" s="11"/>
      <c r="F16" s="11" t="s">
        <v>29</v>
      </c>
      <c r="G16" s="11"/>
      <c r="H16" s="11" t="s">
        <v>30</v>
      </c>
      <c r="I16" s="11"/>
      <c r="J16" s="4" t="s">
        <v>14</v>
      </c>
      <c r="K16" s="4" t="s">
        <v>16</v>
      </c>
      <c r="L16" s="11" t="s">
        <v>31</v>
      </c>
      <c r="M16" s="11"/>
    </row>
    <row r="17" spans="1:17" ht="20.25" customHeight="1" x14ac:dyDescent="0.25">
      <c r="A17" s="24" t="s">
        <v>32</v>
      </c>
      <c r="B17" s="24" t="s">
        <v>33</v>
      </c>
      <c r="C17" s="4" t="s">
        <v>34</v>
      </c>
      <c r="D17" s="16" t="s">
        <v>43</v>
      </c>
      <c r="E17" s="16"/>
      <c r="F17" s="11" t="s">
        <v>44</v>
      </c>
      <c r="G17" s="11"/>
      <c r="H17" s="11">
        <v>5</v>
      </c>
      <c r="I17" s="11"/>
      <c r="J17" s="4">
        <v>20</v>
      </c>
      <c r="K17" s="8">
        <v>18</v>
      </c>
      <c r="L17" s="16" t="s">
        <v>69</v>
      </c>
      <c r="M17" s="16"/>
    </row>
    <row r="18" spans="1:17" ht="20.25" customHeight="1" x14ac:dyDescent="0.25">
      <c r="A18" s="25"/>
      <c r="B18" s="25"/>
      <c r="C18" s="4" t="s">
        <v>35</v>
      </c>
      <c r="D18" s="16" t="s">
        <v>45</v>
      </c>
      <c r="E18" s="16"/>
      <c r="F18" s="11" t="s">
        <v>46</v>
      </c>
      <c r="G18" s="11"/>
      <c r="H18" s="11" t="s">
        <v>47</v>
      </c>
      <c r="I18" s="11"/>
      <c r="J18" s="4">
        <v>15</v>
      </c>
      <c r="K18" s="8">
        <v>15</v>
      </c>
      <c r="L18" s="11"/>
      <c r="M18" s="11"/>
    </row>
    <row r="19" spans="1:17" ht="20.25" customHeight="1" x14ac:dyDescent="0.25">
      <c r="A19" s="24" t="s">
        <v>36</v>
      </c>
      <c r="B19" s="24" t="s">
        <v>37</v>
      </c>
      <c r="C19" s="24" t="s">
        <v>38</v>
      </c>
      <c r="D19" s="16" t="s">
        <v>48</v>
      </c>
      <c r="E19" s="16"/>
      <c r="F19" s="11" t="s">
        <v>49</v>
      </c>
      <c r="G19" s="11"/>
      <c r="H19" s="21">
        <v>45108</v>
      </c>
      <c r="I19" s="11"/>
      <c r="J19" s="4">
        <v>5</v>
      </c>
      <c r="K19" s="8">
        <v>5</v>
      </c>
      <c r="L19" s="11"/>
      <c r="M19" s="11"/>
    </row>
    <row r="20" spans="1:17" ht="27" customHeight="1" x14ac:dyDescent="0.25">
      <c r="A20" s="25"/>
      <c r="B20" s="25"/>
      <c r="C20" s="25"/>
      <c r="D20" s="16" t="s">
        <v>67</v>
      </c>
      <c r="E20" s="16"/>
      <c r="F20" s="11" t="s">
        <v>50</v>
      </c>
      <c r="G20" s="11"/>
      <c r="H20" s="21">
        <v>45047</v>
      </c>
      <c r="I20" s="11"/>
      <c r="J20" s="4">
        <v>5</v>
      </c>
      <c r="K20" s="8">
        <v>5</v>
      </c>
      <c r="L20" s="11"/>
      <c r="M20" s="11"/>
    </row>
    <row r="21" spans="1:17" ht="20.25" customHeight="1" x14ac:dyDescent="0.25">
      <c r="A21" s="25"/>
      <c r="B21" s="25"/>
      <c r="C21" s="26"/>
      <c r="D21" s="16" t="s">
        <v>51</v>
      </c>
      <c r="E21" s="16"/>
      <c r="F21" s="11" t="s">
        <v>52</v>
      </c>
      <c r="G21" s="11"/>
      <c r="H21" s="17" t="s">
        <v>68</v>
      </c>
      <c r="I21" s="18"/>
      <c r="J21" s="4">
        <v>5</v>
      </c>
      <c r="K21" s="8">
        <v>5</v>
      </c>
      <c r="L21" s="19"/>
      <c r="M21" s="20"/>
    </row>
    <row r="22" spans="1:17" ht="37.799999999999997" customHeight="1" x14ac:dyDescent="0.25">
      <c r="A22" s="25"/>
      <c r="B22" s="24" t="s">
        <v>53</v>
      </c>
      <c r="C22" s="10" t="s">
        <v>54</v>
      </c>
      <c r="D22" s="16" t="s">
        <v>55</v>
      </c>
      <c r="E22" s="16"/>
      <c r="F22" s="11" t="s">
        <v>60</v>
      </c>
      <c r="G22" s="11"/>
      <c r="H22" s="11" t="s">
        <v>61</v>
      </c>
      <c r="I22" s="11"/>
      <c r="J22" s="4">
        <v>4</v>
      </c>
      <c r="K22" s="8">
        <v>4</v>
      </c>
      <c r="L22" s="11"/>
      <c r="M22" s="11"/>
    </row>
    <row r="23" spans="1:17" ht="37.799999999999997" customHeight="1" x14ac:dyDescent="0.25">
      <c r="A23" s="25"/>
      <c r="B23" s="25"/>
      <c r="C23" s="10" t="s">
        <v>54</v>
      </c>
      <c r="D23" s="16" t="s">
        <v>56</v>
      </c>
      <c r="E23" s="16"/>
      <c r="F23" s="11" t="s">
        <v>62</v>
      </c>
      <c r="G23" s="11"/>
      <c r="H23" s="11" t="s">
        <v>70</v>
      </c>
      <c r="I23" s="11"/>
      <c r="J23" s="4">
        <v>4</v>
      </c>
      <c r="K23" s="8">
        <v>4</v>
      </c>
      <c r="L23" s="11"/>
      <c r="M23" s="11"/>
    </row>
    <row r="24" spans="1:17" ht="37.799999999999997" customHeight="1" x14ac:dyDescent="0.25">
      <c r="A24" s="25"/>
      <c r="B24" s="25"/>
      <c r="C24" s="10" t="s">
        <v>54</v>
      </c>
      <c r="D24" s="16" t="s">
        <v>57</v>
      </c>
      <c r="E24" s="16"/>
      <c r="F24" s="11" t="s">
        <v>63</v>
      </c>
      <c r="G24" s="11"/>
      <c r="H24" s="11" t="s">
        <v>70</v>
      </c>
      <c r="I24" s="11"/>
      <c r="J24" s="4">
        <v>4</v>
      </c>
      <c r="K24" s="8">
        <v>4</v>
      </c>
      <c r="L24" s="11"/>
      <c r="M24" s="11"/>
    </row>
    <row r="25" spans="1:17" ht="37.799999999999997" customHeight="1" x14ac:dyDescent="0.25">
      <c r="A25" s="25"/>
      <c r="B25" s="25"/>
      <c r="C25" s="10" t="s">
        <v>54</v>
      </c>
      <c r="D25" s="16" t="s">
        <v>58</v>
      </c>
      <c r="E25" s="16"/>
      <c r="F25" s="11" t="s">
        <v>64</v>
      </c>
      <c r="G25" s="11"/>
      <c r="H25" s="11" t="s">
        <v>70</v>
      </c>
      <c r="I25" s="11"/>
      <c r="J25" s="4">
        <v>4</v>
      </c>
      <c r="K25" s="8">
        <v>4</v>
      </c>
      <c r="L25" s="11"/>
      <c r="M25" s="11"/>
    </row>
    <row r="26" spans="1:17" ht="37.799999999999997" customHeight="1" x14ac:dyDescent="0.25">
      <c r="A26" s="25"/>
      <c r="B26" s="26"/>
      <c r="C26" s="10" t="s">
        <v>54</v>
      </c>
      <c r="D26" s="16" t="s">
        <v>59</v>
      </c>
      <c r="E26" s="16"/>
      <c r="F26" s="11" t="s">
        <v>65</v>
      </c>
      <c r="G26" s="11"/>
      <c r="H26" s="11" t="s">
        <v>70</v>
      </c>
      <c r="I26" s="11"/>
      <c r="J26" s="4">
        <v>4</v>
      </c>
      <c r="K26" s="8">
        <v>4</v>
      </c>
      <c r="L26" s="11"/>
      <c r="M26" s="11"/>
    </row>
    <row r="27" spans="1:17" ht="30" customHeight="1" x14ac:dyDescent="0.25">
      <c r="A27" s="25"/>
      <c r="B27" s="9"/>
      <c r="C27" s="4" t="s">
        <v>39</v>
      </c>
      <c r="D27" s="16" t="s">
        <v>66</v>
      </c>
      <c r="E27" s="16"/>
      <c r="F27" s="11" t="s">
        <v>46</v>
      </c>
      <c r="G27" s="11"/>
      <c r="H27" s="11" t="s">
        <v>47</v>
      </c>
      <c r="I27" s="11"/>
      <c r="J27" s="4">
        <v>20</v>
      </c>
      <c r="K27" s="8">
        <v>20</v>
      </c>
      <c r="L27" s="11"/>
      <c r="M27" s="11"/>
    </row>
    <row r="28" spans="1:17" ht="20.25" customHeight="1" x14ac:dyDescent="0.25">
      <c r="A28" s="11" t="s">
        <v>40</v>
      </c>
      <c r="B28" s="22"/>
      <c r="C28" s="22"/>
      <c r="D28" s="22"/>
      <c r="E28" s="22"/>
      <c r="F28" s="22"/>
      <c r="G28" s="22"/>
      <c r="H28" s="22"/>
      <c r="I28" s="20"/>
      <c r="J28" s="4">
        <f>SUM(J17:J27)+I9</f>
        <v>100</v>
      </c>
      <c r="K28" s="8">
        <f>SUM(K17:K27)+M9</f>
        <v>90.178428227746593</v>
      </c>
      <c r="L28" s="23" t="s">
        <v>19</v>
      </c>
      <c r="M28" s="23"/>
      <c r="Q28" s="3"/>
    </row>
    <row r="29" spans="1:17" x14ac:dyDescent="0.25">
      <c r="A29" s="27" t="s">
        <v>41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</row>
    <row r="30" spans="1:17" x14ac:dyDescent="0.25">
      <c r="A30" s="29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7" x14ac:dyDescent="0.25">
      <c r="A31" s="29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</row>
    <row r="32" spans="1:17" x14ac:dyDescent="0.25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</row>
    <row r="33" spans="1:13" x14ac:dyDescent="0.25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</row>
    <row r="34" spans="1:13" x14ac:dyDescent="0.25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</row>
    <row r="35" spans="1:13" x14ac:dyDescent="0.25">
      <c r="A35" s="29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</row>
    <row r="36" spans="1:13" x14ac:dyDescent="0.25">
      <c r="A36" s="29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</row>
    <row r="37" spans="1:13" x14ac:dyDescent="0.25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</row>
  </sheetData>
  <mergeCells count="94">
    <mergeCell ref="A29:M37"/>
    <mergeCell ref="B14:F15"/>
    <mergeCell ref="G14:M15"/>
    <mergeCell ref="A8:B12"/>
    <mergeCell ref="B22:B26"/>
    <mergeCell ref="D22:E22"/>
    <mergeCell ref="D23:E23"/>
    <mergeCell ref="D24:E24"/>
    <mergeCell ref="D25:E25"/>
    <mergeCell ref="D26:E26"/>
    <mergeCell ref="F22:G22"/>
    <mergeCell ref="F23:G23"/>
    <mergeCell ref="F24:G24"/>
    <mergeCell ref="F25:G25"/>
    <mergeCell ref="F26:G26"/>
    <mergeCell ref="H22:I22"/>
    <mergeCell ref="H23:I23"/>
    <mergeCell ref="H24:I24"/>
    <mergeCell ref="H25:I25"/>
    <mergeCell ref="H26:I26"/>
    <mergeCell ref="L22:M22"/>
    <mergeCell ref="L23:M23"/>
    <mergeCell ref="A28:I28"/>
    <mergeCell ref="L28:M28"/>
    <mergeCell ref="A13:A15"/>
    <mergeCell ref="A17:A18"/>
    <mergeCell ref="A19:A27"/>
    <mergeCell ref="B17:B18"/>
    <mergeCell ref="B19:B21"/>
    <mergeCell ref="C19:C21"/>
    <mergeCell ref="L24:M24"/>
    <mergeCell ref="L25:M25"/>
    <mergeCell ref="D27:E27"/>
    <mergeCell ref="F27:G27"/>
    <mergeCell ref="H27:I27"/>
    <mergeCell ref="L27:M27"/>
    <mergeCell ref="L26:M26"/>
    <mergeCell ref="D21:E21"/>
    <mergeCell ref="F21:G21"/>
    <mergeCell ref="H21:I21"/>
    <mergeCell ref="L21:M21"/>
    <mergeCell ref="D19:E19"/>
    <mergeCell ref="F19:G19"/>
    <mergeCell ref="H19:I19"/>
    <mergeCell ref="L19:M19"/>
    <mergeCell ref="D20:E20"/>
    <mergeCell ref="F20:G20"/>
    <mergeCell ref="H20:I20"/>
    <mergeCell ref="L20:M20"/>
    <mergeCell ref="D18:E18"/>
    <mergeCell ref="F18:G18"/>
    <mergeCell ref="H18:I18"/>
    <mergeCell ref="L18:M18"/>
    <mergeCell ref="D16:E16"/>
    <mergeCell ref="F16:G16"/>
    <mergeCell ref="H16:I16"/>
    <mergeCell ref="L16:M16"/>
    <mergeCell ref="D17:E17"/>
    <mergeCell ref="F17:G17"/>
    <mergeCell ref="H17:I17"/>
    <mergeCell ref="L17:M17"/>
    <mergeCell ref="I11:J11"/>
    <mergeCell ref="K11:L11"/>
    <mergeCell ref="C12:D12"/>
    <mergeCell ref="E12:F12"/>
    <mergeCell ref="I12:J12"/>
    <mergeCell ref="K12:L12"/>
    <mergeCell ref="B13:F13"/>
    <mergeCell ref="G13:M13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</mergeCells>
  <phoneticPr fontId="6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cp:lastPrinted>2022-02-24T16:49:00Z</cp:lastPrinted>
  <dcterms:created xsi:type="dcterms:W3CDTF">2021-04-07T13:20:00Z</dcterms:created>
  <dcterms:modified xsi:type="dcterms:W3CDTF">2024-05-17T06:51:11Z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2052-11.8.2.10587</vt:lpwstr>
  </property>
</Properties>
</file>