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E:\金凯伟业\项目资料\自评表定稿\"/>
    </mc:Choice>
  </mc:AlternateContent>
  <xr:revisionPtr revIDLastSave="0" documentId="13_ncr:1_{44A320CC-70FB-44DF-9050-E2165A6864FD}" xr6:coauthVersionLast="47" xr6:coauthVersionMax="47" xr10:uidLastSave="{00000000-0000-0000-0000-000000000000}"/>
  <bookViews>
    <workbookView xWindow="-48" yWindow="840" windowWidth="12612" windowHeight="10704" xr2:uid="{00000000-000D-0000-FFFF-FFFF00000000}"/>
  </bookViews>
  <sheets>
    <sheet name="单位自评（模板）" sheetId="2" r:id="rId1"/>
  </sheets>
  <definedNames>
    <definedName name="_xlnm.Print_Area" localSheetId="0">'单位自评（模板）'!$A$1:$M$40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J40" i="2" l="1"/>
  <c r="K10" i="2"/>
  <c r="K9" i="2"/>
  <c r="M9" i="2" s="1"/>
  <c r="K40" i="2" s="1"/>
</calcChain>
</file>

<file path=xl/sharedStrings.xml><?xml version="1.0" encoding="utf-8"?>
<sst xmlns="http://schemas.openxmlformats.org/spreadsheetml/2006/main" count="153" uniqueCount="96">
  <si>
    <t>附件1</t>
  </si>
  <si>
    <t>项目支出绩效自评表</t>
  </si>
  <si>
    <t>项目名称</t>
  </si>
  <si>
    <t>主管部门</t>
  </si>
  <si>
    <t>北京市人民政府国有资产监督管理委员会</t>
  </si>
  <si>
    <t>实施单位</t>
  </si>
  <si>
    <t>北京市人民政府国有资产监督管理委员会本级</t>
  </si>
  <si>
    <t>项目负责人</t>
  </si>
  <si>
    <t>万博为、胡大伟、张曙、高腾飞、张文洁、宋岩</t>
  </si>
  <si>
    <t>联系电话</t>
  </si>
  <si>
    <t>83970507、83970505、83970552、83970473、83970449、83970355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</si>
  <si>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</si>
  <si>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</si>
  <si>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</si>
  <si>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</si>
  <si>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</si>
  <si>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</si>
  <si>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</si>
  <si>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</si>
  <si>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</si>
  <si>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</si>
  <si>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</si>
  <si>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</si>
  <si>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</si>
  <si>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</si>
  <si>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</si>
  <si>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1.已完成市国资委档案整理工作。
2.已完成订阅保密杂志、组织开展保密培训等工作。
3.已完成日常后勤保障服务，印刷电话本、印刷四个季度经济运行分析报告等工作。
4.已完成向中环划转工勤人员餐费补助等工作，保障了日常工作顺利开展。
5.完成材料印刷，顺利及时传达相关精神。
6.已完成印刷企业经济运行分析年报及年金调查报告。
7.及时补充了档案盒、干部履历表等办公工具耗材，确保干部档案管理日常工作顺利开展。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</si>
  <si>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</si>
  <si>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</si>
  <si>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</si>
  <si>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</si>
  <si>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</si>
  <si>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</si>
  <si>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</si>
  <si>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</si>
  <si>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</si>
  <si>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向中环划转餐费补助人员</t>
  </si>
  <si>
    <t>保密人员培训天数</t>
  </si>
  <si>
    <t>聘请劳务外包人员</t>
  </si>
  <si>
    <t>订阅《保密工作》杂志数量</t>
  </si>
  <si>
    <t>印刷经济运行报告数量</t>
  </si>
  <si>
    <t>订阅《保密科学技术》杂志数量</t>
  </si>
  <si>
    <t>印刷材料数量</t>
  </si>
  <si>
    <t>印制电话本数量</t>
  </si>
  <si>
    <t>印刷企业年金报告数量</t>
  </si>
  <si>
    <t>完成文件分类整理数量</t>
  </si>
  <si>
    <t>质量指标</t>
  </si>
  <si>
    <t>整理、扫描文件误差率</t>
  </si>
  <si>
    <t>保密培训覆盖率</t>
  </si>
  <si>
    <t>印刷完成率</t>
  </si>
  <si>
    <t>项目总体完成时间</t>
  </si>
  <si>
    <t>≤12月</t>
  </si>
  <si>
    <t>保密人员培训时间</t>
  </si>
  <si>
    <t>＝4月</t>
  </si>
  <si>
    <t>效益指标</t>
  </si>
  <si>
    <t>社会效益指标</t>
  </si>
  <si>
    <t>保障市国资委日常工作运行</t>
  </si>
  <si>
    <t>优良中低差</t>
  </si>
  <si>
    <t>有效保障日常工作运行</t>
  </si>
  <si>
    <t>部分项目经费尚未支出，效益有待发挥</t>
  </si>
  <si>
    <t>提升档案借阅服务水平</t>
  </si>
  <si>
    <t>有效提升</t>
  </si>
  <si>
    <t>减少失泄密事件发生情况</t>
  </si>
  <si>
    <t>效益有效发挥</t>
  </si>
  <si>
    <t>可持续影响指标</t>
  </si>
  <si>
    <t>持续提升委内保密人员保密意识</t>
  </si>
  <si>
    <t>保密意识持续提高</t>
  </si>
  <si>
    <t>持续提升党务工作者水平</t>
  </si>
  <si>
    <t>党务工作者水平持续提升</t>
  </si>
  <si>
    <t>促进企业健康可持续发展</t>
  </si>
  <si>
    <t>满意度指标</t>
  </si>
  <si>
    <t>服务对象满意度指标</t>
  </si>
  <si>
    <t>保密人员满意度</t>
  </si>
  <si>
    <t>≥95%</t>
  </si>
  <si>
    <t>总分</t>
  </si>
  <si>
    <t>≤3%</t>
    <phoneticPr fontId="7" type="noConversion"/>
  </si>
  <si>
    <t>400份</t>
    <phoneticPr fontId="7" type="noConversion"/>
  </si>
  <si>
    <t>848份</t>
    <phoneticPr fontId="7" type="noConversion"/>
  </si>
  <si>
    <t>100份</t>
    <phoneticPr fontId="7" type="noConversion"/>
  </si>
  <si>
    <t>2份</t>
    <phoneticPr fontId="7" type="noConversion"/>
  </si>
  <si>
    <t>1天</t>
    <phoneticPr fontId="7" type="noConversion"/>
  </si>
  <si>
    <t>191名</t>
    <phoneticPr fontId="7" type="noConversion"/>
  </si>
  <si>
    <t>1200本</t>
    <phoneticPr fontId="7" type="noConversion"/>
  </si>
  <si>
    <t>40份</t>
    <phoneticPr fontId="7" type="noConversion"/>
  </si>
  <si>
    <t>8000件</t>
    <phoneticPr fontId="7" type="noConversion"/>
  </si>
  <si>
    <t>4名</t>
    <phoneticPr fontId="7" type="noConversion"/>
  </si>
  <si>
    <t>时效指标</t>
    <phoneticPr fontId="7" type="noConversion"/>
  </si>
  <si>
    <t>成本指标</t>
    <phoneticPr fontId="7" type="noConversion"/>
  </si>
  <si>
    <t>经济成本指标</t>
    <phoneticPr fontId="7" type="noConversion"/>
  </si>
  <si>
    <t>年度项目总成本</t>
    <phoneticPr fontId="7" type="noConversion"/>
  </si>
  <si>
    <t>≤283.57433万元</t>
    <phoneticPr fontId="7" type="noConversion"/>
  </si>
  <si>
    <t>266.31525万元</t>
    <phoneticPr fontId="7" type="noConversion"/>
  </si>
  <si>
    <t>( 2023年度)</t>
    <phoneticPr fontId="7" type="noConversion"/>
  </si>
  <si>
    <t>日常办公及其他费用</t>
    <phoneticPr fontId="7" type="noConversion"/>
  </si>
  <si>
    <t>2023年12月前</t>
    <phoneticPr fontId="7" type="noConversion"/>
  </si>
  <si>
    <t>1.市国资委档案整理。档案管理工作是管理工作的一部分，是提高工作质量和工作效率的必要条件。通过对收集的档案进行整理、扫描，更快捷的为各处室提供措阅利用服务，为决策的制订提供依据。 2.机关保密管理工作。通过订阅保密杂志、购买保密检查系统、组织开展保密培训等工作，促进委内保密人员加强保密意识、提升保密管理水平，减少失泄密事件发生。 3.日常后勤保障。电话本、四个季度经济运行分析报告、中央市委文件汇编等资料印制，保障机关人员工作顺利开展。完成劳务外包服务，日常因特殊需求购置的物品，以及向中环划转的工勤人员餐费补助，保障日常工作顺利开展。 4.材料印刷费。印刷文件材料，及时传达中央、市委、市国资委党委相关精神，指导系统各单位开展全面从严治党、基层党建等方面工作，提升党建工作整体水平。 5.报告印刷费。 通过企业经济运行分析及年金调查报告，使委领导、委内各处室、市管企业更了解企业经营状况及年金管理情况，促进企业健康可持续发展。 6.档案工作保障项目。及时补充完善档案盒、干部履历表等工具耗材，确保干部档案管理日常工作的顺利开展。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</si>
</sst>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0000"/>
    <numFmt numFmtId="177" formatCode="0.000000_);[Red]\(0.000000\)"/>
    <numFmt numFmtId="178" formatCode="0.00_);[Red]\(0.00\)"/>
  </numFmts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43" fontId="4" fillId="0" borderId="7" xfId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0" fontId="4" fillId="0" borderId="1" xfId="2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8" fontId="4" fillId="0" borderId="7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0"/>
  <sheetViews>
    <sheetView tabSelected="1" view="pageBreakPreview" topLeftCell="A28" zoomScale="80" zoomScaleNormal="100" zoomScaleSheetLayoutView="80" workbookViewId="0">
      <selection activeCell="D31" sqref="D31:E31"/>
    </sheetView>
  </sheetViews>
  <sheetFormatPr defaultColWidth="9" defaultRowHeight="14.4" x14ac:dyDescent="0.25"/>
  <cols>
    <col min="1" max="1" width="7.6640625" style="2" customWidth="1"/>
    <col min="2" max="2" width="8.109375" style="2" customWidth="1"/>
    <col min="3" max="3" width="8.21875" style="2" customWidth="1"/>
    <col min="4" max="4" width="14.88671875" style="3" customWidth="1"/>
    <col min="5" max="5" width="8" style="2" customWidth="1"/>
    <col min="6" max="6" width="11.21875" style="2" customWidth="1"/>
    <col min="7" max="7" width="11.44140625" style="2" customWidth="1"/>
    <col min="8" max="8" width="12.109375" style="2" customWidth="1"/>
    <col min="9" max="9" width="7.5546875" style="2" customWidth="1"/>
    <col min="10" max="10" width="9.109375" style="2" customWidth="1"/>
    <col min="11" max="11" width="9.44140625" style="2" customWidth="1"/>
    <col min="12" max="12" width="12.109375" style="2" customWidth="1"/>
    <col min="13" max="13" width="9.6640625" style="2" customWidth="1"/>
    <col min="14" max="16384" width="9" style="2"/>
  </cols>
  <sheetData>
    <row r="1" spans="1:13" x14ac:dyDescent="0.25">
      <c r="A1" s="4" t="s">
        <v>0</v>
      </c>
    </row>
    <row r="2" spans="1:13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4.1" customHeight="1" x14ac:dyDescent="0.25">
      <c r="A3" s="32" t="s">
        <v>92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16.95" customHeight="1" x14ac:dyDescent="0.25">
      <c r="A5" s="13" t="s">
        <v>2</v>
      </c>
      <c r="B5" s="13"/>
      <c r="C5" s="13" t="s">
        <v>93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6.95" customHeight="1" x14ac:dyDescent="0.25">
      <c r="A6" s="13" t="s">
        <v>3</v>
      </c>
      <c r="B6" s="13"/>
      <c r="C6" s="13" t="s">
        <v>4</v>
      </c>
      <c r="D6" s="13"/>
      <c r="E6" s="13"/>
      <c r="F6" s="13"/>
      <c r="G6" s="13"/>
      <c r="H6" s="5" t="s">
        <v>5</v>
      </c>
      <c r="I6" s="13" t="s">
        <v>6</v>
      </c>
      <c r="J6" s="13"/>
      <c r="K6" s="13"/>
      <c r="L6" s="13"/>
      <c r="M6" s="13"/>
    </row>
    <row r="7" spans="1:13" ht="24.45" customHeight="1" x14ac:dyDescent="0.25">
      <c r="A7" s="13" t="s">
        <v>7</v>
      </c>
      <c r="B7" s="13"/>
      <c r="C7" s="13" t="s">
        <v>8</v>
      </c>
      <c r="D7" s="13"/>
      <c r="E7" s="13"/>
      <c r="F7" s="13"/>
      <c r="G7" s="13"/>
      <c r="H7" s="5" t="s">
        <v>9</v>
      </c>
      <c r="I7" s="19" t="s">
        <v>10</v>
      </c>
      <c r="J7" s="25"/>
      <c r="K7" s="25"/>
      <c r="L7" s="25"/>
      <c r="M7" s="20"/>
    </row>
    <row r="8" spans="1:13" ht="22.5" customHeight="1" x14ac:dyDescent="0.25">
      <c r="A8" s="13" t="s">
        <v>11</v>
      </c>
      <c r="B8" s="13"/>
      <c r="C8" s="13"/>
      <c r="D8" s="13"/>
      <c r="E8" s="13" t="s">
        <v>12</v>
      </c>
      <c r="F8" s="13"/>
      <c r="G8" s="5" t="s">
        <v>13</v>
      </c>
      <c r="H8" s="5" t="s">
        <v>14</v>
      </c>
      <c r="I8" s="19" t="s">
        <v>15</v>
      </c>
      <c r="J8" s="20"/>
      <c r="K8" s="19" t="s">
        <v>16</v>
      </c>
      <c r="L8" s="20"/>
      <c r="M8" s="5" t="s">
        <v>17</v>
      </c>
    </row>
    <row r="9" spans="1:13" ht="20.100000000000001" customHeight="1" x14ac:dyDescent="0.25">
      <c r="A9" s="13"/>
      <c r="B9" s="13"/>
      <c r="C9" s="26" t="s">
        <v>18</v>
      </c>
      <c r="D9" s="13"/>
      <c r="E9" s="27">
        <v>283.57432999999997</v>
      </c>
      <c r="F9" s="27"/>
      <c r="G9" s="6">
        <v>283.57432999999997</v>
      </c>
      <c r="H9" s="6">
        <v>266.31524999999999</v>
      </c>
      <c r="I9" s="28">
        <v>10</v>
      </c>
      <c r="J9" s="29"/>
      <c r="K9" s="30">
        <f>H9/G9</f>
        <v>0.9391373683224431</v>
      </c>
      <c r="L9" s="31"/>
      <c r="M9" s="9">
        <f>K9*I9</f>
        <v>9.3913736832244314</v>
      </c>
    </row>
    <row r="10" spans="1:13" ht="20.100000000000001" customHeight="1" x14ac:dyDescent="0.25">
      <c r="A10" s="13"/>
      <c r="B10" s="13"/>
      <c r="C10" s="26" t="s">
        <v>19</v>
      </c>
      <c r="D10" s="13"/>
      <c r="E10" s="27">
        <v>283.57432999999997</v>
      </c>
      <c r="F10" s="27"/>
      <c r="G10" s="6">
        <v>283.57432999999997</v>
      </c>
      <c r="H10" s="6">
        <v>266.31524999999999</v>
      </c>
      <c r="I10" s="28" t="s">
        <v>20</v>
      </c>
      <c r="J10" s="29"/>
      <c r="K10" s="30">
        <f>H10/G10</f>
        <v>0.9391373683224431</v>
      </c>
      <c r="L10" s="31"/>
      <c r="M10" s="5" t="s">
        <v>20</v>
      </c>
    </row>
    <row r="11" spans="1:13" ht="20.100000000000001" customHeight="1" x14ac:dyDescent="0.25">
      <c r="A11" s="13"/>
      <c r="B11" s="13"/>
      <c r="C11" s="13" t="s">
        <v>21</v>
      </c>
      <c r="D11" s="13"/>
      <c r="E11" s="23">
        <v>0</v>
      </c>
      <c r="F11" s="23"/>
      <c r="G11" s="7">
        <v>0</v>
      </c>
      <c r="H11" s="7">
        <v>0</v>
      </c>
      <c r="I11" s="13" t="s">
        <v>20</v>
      </c>
      <c r="J11" s="13"/>
      <c r="K11" s="24">
        <v>0</v>
      </c>
      <c r="L11" s="24"/>
      <c r="M11" s="5" t="s">
        <v>20</v>
      </c>
    </row>
    <row r="12" spans="1:13" ht="20.100000000000001" customHeight="1" x14ac:dyDescent="0.25">
      <c r="A12" s="13"/>
      <c r="B12" s="13"/>
      <c r="C12" s="13" t="s">
        <v>22</v>
      </c>
      <c r="D12" s="13"/>
      <c r="E12" s="23">
        <v>0</v>
      </c>
      <c r="F12" s="23"/>
      <c r="G12" s="7">
        <v>0</v>
      </c>
      <c r="H12" s="7">
        <v>0</v>
      </c>
      <c r="I12" s="13" t="s">
        <v>20</v>
      </c>
      <c r="J12" s="13"/>
      <c r="K12" s="24">
        <v>0</v>
      </c>
      <c r="L12" s="24"/>
      <c r="M12" s="5" t="s">
        <v>20</v>
      </c>
    </row>
    <row r="13" spans="1:13" ht="20.100000000000001" customHeight="1" x14ac:dyDescent="0.25">
      <c r="A13" s="13" t="s">
        <v>23</v>
      </c>
      <c r="B13" s="13" t="s">
        <v>24</v>
      </c>
      <c r="C13" s="13"/>
      <c r="D13" s="13"/>
      <c r="E13" s="13"/>
      <c r="F13" s="13"/>
      <c r="G13" s="19" t="s">
        <v>25</v>
      </c>
      <c r="H13" s="25"/>
      <c r="I13" s="25"/>
      <c r="J13" s="25"/>
      <c r="K13" s="25"/>
      <c r="L13" s="25"/>
      <c r="M13" s="20"/>
    </row>
    <row r="14" spans="1:13" ht="20.100000000000001" customHeight="1" x14ac:dyDescent="0.25">
      <c r="A14" s="13"/>
      <c r="B14" s="17" t="s">
        <v>95</v>
      </c>
      <c r="C14" s="17"/>
      <c r="D14" s="13"/>
      <c r="E14" s="17"/>
      <c r="F14" s="17"/>
      <c r="G14" s="17" t="s">
        <v>26</v>
      </c>
      <c r="H14" s="17"/>
      <c r="I14" s="17"/>
      <c r="J14" s="17"/>
      <c r="K14" s="17"/>
      <c r="L14" s="17"/>
      <c r="M14" s="17"/>
    </row>
    <row r="15" spans="1:13" ht="207.45" customHeight="1" x14ac:dyDescent="0.25">
      <c r="A15" s="13"/>
      <c r="B15" s="17"/>
      <c r="C15" s="17"/>
      <c r="D15" s="13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27" customHeight="1" x14ac:dyDescent="0.25">
      <c r="A16" s="8" t="s">
        <v>20</v>
      </c>
      <c r="B16" s="5" t="s">
        <v>27</v>
      </c>
      <c r="C16" s="5" t="s">
        <v>28</v>
      </c>
      <c r="D16" s="13" t="s">
        <v>29</v>
      </c>
      <c r="E16" s="13"/>
      <c r="F16" s="13" t="s">
        <v>30</v>
      </c>
      <c r="G16" s="13"/>
      <c r="H16" s="13" t="s">
        <v>31</v>
      </c>
      <c r="I16" s="13"/>
      <c r="J16" s="5" t="s">
        <v>15</v>
      </c>
      <c r="K16" s="5" t="s">
        <v>17</v>
      </c>
      <c r="L16" s="13" t="s">
        <v>32</v>
      </c>
      <c r="M16" s="13"/>
    </row>
    <row r="17" spans="1:13" ht="31.05" customHeight="1" x14ac:dyDescent="0.25">
      <c r="A17" s="14" t="s">
        <v>33</v>
      </c>
      <c r="B17" s="14" t="s">
        <v>34</v>
      </c>
      <c r="C17" s="13" t="s">
        <v>35</v>
      </c>
      <c r="D17" s="13" t="s">
        <v>44</v>
      </c>
      <c r="E17" s="13"/>
      <c r="F17" s="21" t="s">
        <v>76</v>
      </c>
      <c r="G17" s="22"/>
      <c r="H17" s="21" t="s">
        <v>76</v>
      </c>
      <c r="I17" s="22"/>
      <c r="J17" s="5">
        <v>4</v>
      </c>
      <c r="K17" s="5">
        <v>4</v>
      </c>
      <c r="L17" s="13" t="s">
        <v>20</v>
      </c>
      <c r="M17" s="13"/>
    </row>
    <row r="18" spans="1:13" ht="31.95" customHeight="1" x14ac:dyDescent="0.25">
      <c r="A18" s="15"/>
      <c r="B18" s="15"/>
      <c r="C18" s="13"/>
      <c r="D18" s="13" t="s">
        <v>42</v>
      </c>
      <c r="E18" s="13"/>
      <c r="F18" s="21" t="s">
        <v>77</v>
      </c>
      <c r="G18" s="22"/>
      <c r="H18" s="21" t="s">
        <v>77</v>
      </c>
      <c r="I18" s="22"/>
      <c r="J18" s="5">
        <v>3</v>
      </c>
      <c r="K18" s="5">
        <v>3</v>
      </c>
      <c r="L18" s="13" t="s">
        <v>20</v>
      </c>
      <c r="M18" s="13"/>
    </row>
    <row r="19" spans="1:13" ht="31.5" customHeight="1" x14ac:dyDescent="0.25">
      <c r="A19" s="15"/>
      <c r="B19" s="15"/>
      <c r="C19" s="13"/>
      <c r="D19" s="13" t="s">
        <v>43</v>
      </c>
      <c r="E19" s="13"/>
      <c r="F19" s="21" t="s">
        <v>78</v>
      </c>
      <c r="G19" s="22"/>
      <c r="H19" s="21" t="s">
        <v>78</v>
      </c>
      <c r="I19" s="22"/>
      <c r="J19" s="5">
        <v>3</v>
      </c>
      <c r="K19" s="5">
        <v>3</v>
      </c>
      <c r="L19" s="13" t="s">
        <v>20</v>
      </c>
      <c r="M19" s="13"/>
    </row>
    <row r="20" spans="1:13" ht="28.05" customHeight="1" x14ac:dyDescent="0.25">
      <c r="A20" s="15"/>
      <c r="B20" s="15"/>
      <c r="C20" s="13"/>
      <c r="D20" s="13" t="s">
        <v>41</v>
      </c>
      <c r="E20" s="13"/>
      <c r="F20" s="21" t="s">
        <v>79</v>
      </c>
      <c r="G20" s="22"/>
      <c r="H20" s="21" t="s">
        <v>79</v>
      </c>
      <c r="I20" s="22"/>
      <c r="J20" s="5">
        <v>3</v>
      </c>
      <c r="K20" s="5">
        <v>3</v>
      </c>
      <c r="L20" s="13" t="s">
        <v>20</v>
      </c>
      <c r="M20" s="13"/>
    </row>
    <row r="21" spans="1:13" ht="39.450000000000003" customHeight="1" x14ac:dyDescent="0.25">
      <c r="A21" s="15"/>
      <c r="B21" s="15"/>
      <c r="C21" s="13"/>
      <c r="D21" s="13" t="s">
        <v>37</v>
      </c>
      <c r="E21" s="13"/>
      <c r="F21" s="21" t="s">
        <v>80</v>
      </c>
      <c r="G21" s="22"/>
      <c r="H21" s="21" t="s">
        <v>80</v>
      </c>
      <c r="I21" s="22"/>
      <c r="J21" s="5">
        <v>3</v>
      </c>
      <c r="K21" s="5">
        <v>3</v>
      </c>
      <c r="L21" s="13" t="s">
        <v>20</v>
      </c>
      <c r="M21" s="13"/>
    </row>
    <row r="22" spans="1:13" ht="44.55" customHeight="1" x14ac:dyDescent="0.25">
      <c r="A22" s="15"/>
      <c r="B22" s="15"/>
      <c r="C22" s="13"/>
      <c r="D22" s="13" t="s">
        <v>36</v>
      </c>
      <c r="E22" s="13"/>
      <c r="F22" s="21" t="s">
        <v>81</v>
      </c>
      <c r="G22" s="22"/>
      <c r="H22" s="21" t="s">
        <v>81</v>
      </c>
      <c r="I22" s="22"/>
      <c r="J22" s="5">
        <v>3</v>
      </c>
      <c r="K22" s="5">
        <v>3</v>
      </c>
      <c r="L22" s="13" t="s">
        <v>20</v>
      </c>
      <c r="M22" s="13"/>
    </row>
    <row r="23" spans="1:13" s="1" customFormat="1" ht="25.5" customHeight="1" x14ac:dyDescent="0.25">
      <c r="A23" s="15"/>
      <c r="B23" s="15"/>
      <c r="C23" s="13"/>
      <c r="D23" s="13" t="s">
        <v>40</v>
      </c>
      <c r="E23" s="13"/>
      <c r="F23" s="21" t="s">
        <v>82</v>
      </c>
      <c r="G23" s="22"/>
      <c r="H23" s="21" t="s">
        <v>82</v>
      </c>
      <c r="I23" s="22"/>
      <c r="J23" s="5">
        <v>4</v>
      </c>
      <c r="K23" s="5">
        <v>4</v>
      </c>
      <c r="L23" s="13" t="s">
        <v>20</v>
      </c>
      <c r="M23" s="13"/>
    </row>
    <row r="24" spans="1:13" ht="28.05" customHeight="1" x14ac:dyDescent="0.25">
      <c r="A24" s="15"/>
      <c r="B24" s="15"/>
      <c r="C24" s="13"/>
      <c r="D24" s="13" t="s">
        <v>39</v>
      </c>
      <c r="E24" s="13"/>
      <c r="F24" s="21" t="s">
        <v>83</v>
      </c>
      <c r="G24" s="22"/>
      <c r="H24" s="21" t="s">
        <v>83</v>
      </c>
      <c r="I24" s="22"/>
      <c r="J24" s="5">
        <v>3</v>
      </c>
      <c r="K24" s="5">
        <v>3</v>
      </c>
      <c r="L24" s="13" t="s">
        <v>20</v>
      </c>
      <c r="M24" s="13"/>
    </row>
    <row r="25" spans="1:13" ht="34.5" customHeight="1" x14ac:dyDescent="0.25">
      <c r="A25" s="15"/>
      <c r="B25" s="15"/>
      <c r="C25" s="13"/>
      <c r="D25" s="13" t="s">
        <v>45</v>
      </c>
      <c r="E25" s="13"/>
      <c r="F25" s="21" t="s">
        <v>84</v>
      </c>
      <c r="G25" s="22"/>
      <c r="H25" s="21" t="s">
        <v>84</v>
      </c>
      <c r="I25" s="22"/>
      <c r="J25" s="5">
        <v>4</v>
      </c>
      <c r="K25" s="5">
        <v>4</v>
      </c>
      <c r="L25" s="13" t="s">
        <v>20</v>
      </c>
      <c r="M25" s="13"/>
    </row>
    <row r="26" spans="1:13" ht="22.05" customHeight="1" x14ac:dyDescent="0.25">
      <c r="A26" s="15"/>
      <c r="B26" s="15"/>
      <c r="C26" s="13"/>
      <c r="D26" s="13" t="s">
        <v>38</v>
      </c>
      <c r="E26" s="13"/>
      <c r="F26" s="21" t="s">
        <v>85</v>
      </c>
      <c r="G26" s="22"/>
      <c r="H26" s="21" t="s">
        <v>85</v>
      </c>
      <c r="I26" s="22"/>
      <c r="J26" s="5">
        <v>3</v>
      </c>
      <c r="K26" s="5">
        <v>3</v>
      </c>
      <c r="L26" s="13" t="s">
        <v>20</v>
      </c>
      <c r="M26" s="13"/>
    </row>
    <row r="27" spans="1:13" ht="22.5" customHeight="1" x14ac:dyDescent="0.25">
      <c r="A27" s="15"/>
      <c r="B27" s="15"/>
      <c r="C27" s="13" t="s">
        <v>46</v>
      </c>
      <c r="D27" s="13" t="s">
        <v>49</v>
      </c>
      <c r="E27" s="13"/>
      <c r="F27" s="18">
        <v>1</v>
      </c>
      <c r="G27" s="13"/>
      <c r="H27" s="18">
        <v>1</v>
      </c>
      <c r="I27" s="13"/>
      <c r="J27" s="5">
        <v>3</v>
      </c>
      <c r="K27" s="5">
        <v>3</v>
      </c>
      <c r="L27" s="13" t="s">
        <v>20</v>
      </c>
      <c r="M27" s="13"/>
    </row>
    <row r="28" spans="1:13" ht="27" customHeight="1" x14ac:dyDescent="0.25">
      <c r="A28" s="15"/>
      <c r="B28" s="15"/>
      <c r="C28" s="13"/>
      <c r="D28" s="13" t="s">
        <v>47</v>
      </c>
      <c r="E28" s="13"/>
      <c r="F28" s="13" t="s">
        <v>75</v>
      </c>
      <c r="G28" s="13"/>
      <c r="H28" s="13" t="s">
        <v>75</v>
      </c>
      <c r="I28" s="13"/>
      <c r="J28" s="5">
        <v>4</v>
      </c>
      <c r="K28" s="5">
        <v>4</v>
      </c>
      <c r="L28" s="13" t="s">
        <v>20</v>
      </c>
      <c r="M28" s="13"/>
    </row>
    <row r="29" spans="1:13" ht="28.95" customHeight="1" x14ac:dyDescent="0.25">
      <c r="A29" s="15"/>
      <c r="B29" s="15"/>
      <c r="C29" s="13"/>
      <c r="D29" s="13" t="s">
        <v>48</v>
      </c>
      <c r="E29" s="13"/>
      <c r="F29" s="18">
        <v>1</v>
      </c>
      <c r="G29" s="13"/>
      <c r="H29" s="18">
        <v>1</v>
      </c>
      <c r="I29" s="13"/>
      <c r="J29" s="5">
        <v>4</v>
      </c>
      <c r="K29" s="5">
        <v>4</v>
      </c>
      <c r="L29" s="13" t="s">
        <v>20</v>
      </c>
      <c r="M29" s="13"/>
    </row>
    <row r="30" spans="1:13" ht="22.5" customHeight="1" x14ac:dyDescent="0.25">
      <c r="A30" s="15"/>
      <c r="B30" s="15"/>
      <c r="C30" s="13" t="s">
        <v>86</v>
      </c>
      <c r="D30" s="13" t="s">
        <v>50</v>
      </c>
      <c r="E30" s="13" t="s">
        <v>50</v>
      </c>
      <c r="F30" s="13" t="s">
        <v>51</v>
      </c>
      <c r="G30" s="13"/>
      <c r="H30" s="13" t="s">
        <v>94</v>
      </c>
      <c r="I30" s="13"/>
      <c r="J30" s="5">
        <v>3</v>
      </c>
      <c r="K30" s="5">
        <v>3</v>
      </c>
      <c r="L30" s="13" t="s">
        <v>20</v>
      </c>
      <c r="M30" s="13"/>
    </row>
    <row r="31" spans="1:13" ht="23.55" customHeight="1" x14ac:dyDescent="0.25">
      <c r="A31" s="15"/>
      <c r="B31" s="15"/>
      <c r="C31" s="13"/>
      <c r="D31" s="13" t="s">
        <v>52</v>
      </c>
      <c r="E31" s="13" t="s">
        <v>52</v>
      </c>
      <c r="F31" s="13" t="s">
        <v>53</v>
      </c>
      <c r="G31" s="13"/>
      <c r="H31" s="13" t="s">
        <v>53</v>
      </c>
      <c r="I31" s="13"/>
      <c r="J31" s="5">
        <v>3</v>
      </c>
      <c r="K31" s="5">
        <v>3</v>
      </c>
      <c r="L31" s="13" t="s">
        <v>20</v>
      </c>
      <c r="M31" s="13"/>
    </row>
    <row r="32" spans="1:13" ht="22.95" customHeight="1" x14ac:dyDescent="0.25">
      <c r="A32" s="15"/>
      <c r="B32" s="11" t="s">
        <v>87</v>
      </c>
      <c r="C32" s="5" t="s">
        <v>88</v>
      </c>
      <c r="D32" s="19" t="s">
        <v>89</v>
      </c>
      <c r="E32" s="20"/>
      <c r="F32" s="19" t="s">
        <v>90</v>
      </c>
      <c r="G32" s="20"/>
      <c r="H32" s="19" t="s">
        <v>91</v>
      </c>
      <c r="I32" s="20"/>
      <c r="J32" s="5">
        <v>10</v>
      </c>
      <c r="K32" s="9">
        <v>10</v>
      </c>
      <c r="L32" s="19"/>
      <c r="M32" s="20"/>
    </row>
    <row r="33" spans="1:13" ht="32.549999999999997" customHeight="1" x14ac:dyDescent="0.25">
      <c r="A33" s="15"/>
      <c r="B33" s="13" t="s">
        <v>54</v>
      </c>
      <c r="C33" s="13" t="s">
        <v>55</v>
      </c>
      <c r="D33" s="13" t="s">
        <v>56</v>
      </c>
      <c r="E33" s="13" t="s">
        <v>56</v>
      </c>
      <c r="F33" s="13" t="s">
        <v>57</v>
      </c>
      <c r="G33" s="13"/>
      <c r="H33" s="13" t="s">
        <v>58</v>
      </c>
      <c r="I33" s="13"/>
      <c r="J33" s="5">
        <v>3</v>
      </c>
      <c r="K33" s="9">
        <v>2</v>
      </c>
      <c r="L33" s="13" t="s">
        <v>59</v>
      </c>
      <c r="M33" s="13"/>
    </row>
    <row r="34" spans="1:13" ht="30.45" customHeight="1" x14ac:dyDescent="0.25">
      <c r="A34" s="15"/>
      <c r="B34" s="13"/>
      <c r="C34" s="13"/>
      <c r="D34" s="13" t="s">
        <v>60</v>
      </c>
      <c r="E34" s="13" t="s">
        <v>60</v>
      </c>
      <c r="F34" s="13" t="s">
        <v>57</v>
      </c>
      <c r="G34" s="13"/>
      <c r="H34" s="13" t="s">
        <v>61</v>
      </c>
      <c r="I34" s="13"/>
      <c r="J34" s="5">
        <v>3</v>
      </c>
      <c r="K34" s="9">
        <v>2</v>
      </c>
      <c r="L34" s="13" t="s">
        <v>59</v>
      </c>
      <c r="M34" s="13"/>
    </row>
    <row r="35" spans="1:13" ht="25.5" customHeight="1" x14ac:dyDescent="0.25">
      <c r="A35" s="15"/>
      <c r="B35" s="13"/>
      <c r="C35" s="13"/>
      <c r="D35" s="13" t="s">
        <v>62</v>
      </c>
      <c r="E35" s="13" t="s">
        <v>62</v>
      </c>
      <c r="F35" s="13" t="s">
        <v>57</v>
      </c>
      <c r="G35" s="13"/>
      <c r="H35" s="13" t="s">
        <v>63</v>
      </c>
      <c r="I35" s="13"/>
      <c r="J35" s="5">
        <v>4</v>
      </c>
      <c r="K35" s="9">
        <v>4</v>
      </c>
      <c r="L35" s="13" t="s">
        <v>20</v>
      </c>
      <c r="M35" s="13"/>
    </row>
    <row r="36" spans="1:13" ht="33.450000000000003" customHeight="1" x14ac:dyDescent="0.25">
      <c r="A36" s="15"/>
      <c r="B36" s="13"/>
      <c r="C36" s="13" t="s">
        <v>64</v>
      </c>
      <c r="D36" s="13" t="s">
        <v>65</v>
      </c>
      <c r="E36" s="13" t="s">
        <v>65</v>
      </c>
      <c r="F36" s="13" t="s">
        <v>57</v>
      </c>
      <c r="G36" s="13"/>
      <c r="H36" s="13" t="s">
        <v>66</v>
      </c>
      <c r="I36" s="13"/>
      <c r="J36" s="5">
        <v>3</v>
      </c>
      <c r="K36" s="9">
        <v>3</v>
      </c>
      <c r="L36" s="13" t="s">
        <v>20</v>
      </c>
      <c r="M36" s="13"/>
    </row>
    <row r="37" spans="1:13" ht="32.549999999999997" customHeight="1" x14ac:dyDescent="0.25">
      <c r="A37" s="15"/>
      <c r="B37" s="13"/>
      <c r="C37" s="13"/>
      <c r="D37" s="13" t="s">
        <v>67</v>
      </c>
      <c r="E37" s="13" t="s">
        <v>67</v>
      </c>
      <c r="F37" s="13" t="s">
        <v>57</v>
      </c>
      <c r="G37" s="13"/>
      <c r="H37" s="13" t="s">
        <v>68</v>
      </c>
      <c r="I37" s="13"/>
      <c r="J37" s="5">
        <v>3</v>
      </c>
      <c r="K37" s="9">
        <v>3</v>
      </c>
      <c r="L37" s="13" t="s">
        <v>20</v>
      </c>
      <c r="M37" s="13"/>
    </row>
    <row r="38" spans="1:13" ht="25.95" customHeight="1" x14ac:dyDescent="0.25">
      <c r="A38" s="15"/>
      <c r="B38" s="13"/>
      <c r="C38" s="13"/>
      <c r="D38" s="13" t="s">
        <v>69</v>
      </c>
      <c r="E38" s="13" t="s">
        <v>69</v>
      </c>
      <c r="F38" s="13" t="s">
        <v>57</v>
      </c>
      <c r="G38" s="13"/>
      <c r="H38" s="13" t="s">
        <v>63</v>
      </c>
      <c r="I38" s="13"/>
      <c r="J38" s="5">
        <v>4</v>
      </c>
      <c r="K38" s="9">
        <v>4</v>
      </c>
      <c r="L38" s="13" t="s">
        <v>20</v>
      </c>
      <c r="M38" s="13"/>
    </row>
    <row r="39" spans="1:13" ht="37.5" customHeight="1" x14ac:dyDescent="0.25">
      <c r="A39" s="16"/>
      <c r="B39" s="5" t="s">
        <v>70</v>
      </c>
      <c r="C39" s="5" t="s">
        <v>71</v>
      </c>
      <c r="D39" s="13" t="s">
        <v>72</v>
      </c>
      <c r="E39" s="13" t="s">
        <v>72</v>
      </c>
      <c r="F39" s="13" t="s">
        <v>73</v>
      </c>
      <c r="G39" s="13"/>
      <c r="H39" s="18">
        <v>1</v>
      </c>
      <c r="I39" s="13"/>
      <c r="J39" s="5">
        <v>10</v>
      </c>
      <c r="K39" s="9">
        <v>10</v>
      </c>
      <c r="L39" s="13" t="s">
        <v>20</v>
      </c>
      <c r="M39" s="13"/>
    </row>
    <row r="40" spans="1:13" ht="25.05" customHeight="1" x14ac:dyDescent="0.25">
      <c r="A40" s="12" t="s">
        <v>74</v>
      </c>
      <c r="B40" s="12"/>
      <c r="C40" s="12"/>
      <c r="D40" s="12"/>
      <c r="E40" s="12"/>
      <c r="F40" s="12"/>
      <c r="G40" s="12"/>
      <c r="H40" s="12"/>
      <c r="I40" s="12"/>
      <c r="J40" s="10">
        <f>SUM(J17:J39)+I9</f>
        <v>100</v>
      </c>
      <c r="K40" s="10">
        <f>SUM(K17:K39)+M9</f>
        <v>97.39137368322443</v>
      </c>
      <c r="L40" s="13" t="s">
        <v>20</v>
      </c>
      <c r="M40" s="13"/>
    </row>
  </sheetData>
  <mergeCells count="145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5:E25"/>
    <mergeCell ref="F25:G25"/>
    <mergeCell ref="H25:I25"/>
    <mergeCell ref="L25:M25"/>
    <mergeCell ref="D26:E26"/>
    <mergeCell ref="F26:G26"/>
    <mergeCell ref="H26:I26"/>
    <mergeCell ref="L26:M26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30:E30"/>
    <mergeCell ref="F30:G30"/>
    <mergeCell ref="H30:I30"/>
    <mergeCell ref="L30:M30"/>
    <mergeCell ref="D27:E27"/>
    <mergeCell ref="F27:G27"/>
    <mergeCell ref="H27:I27"/>
    <mergeCell ref="L27:M27"/>
    <mergeCell ref="D28:E28"/>
    <mergeCell ref="F28:G28"/>
    <mergeCell ref="H28:I28"/>
    <mergeCell ref="L28:M28"/>
    <mergeCell ref="D29:E29"/>
    <mergeCell ref="F29:G29"/>
    <mergeCell ref="H29:I29"/>
    <mergeCell ref="L29:M29"/>
    <mergeCell ref="D33:E33"/>
    <mergeCell ref="F33:G33"/>
    <mergeCell ref="H33:I33"/>
    <mergeCell ref="L33:M33"/>
    <mergeCell ref="L32:M32"/>
    <mergeCell ref="H32:I32"/>
    <mergeCell ref="F32:G32"/>
    <mergeCell ref="D32:E32"/>
    <mergeCell ref="D31:E31"/>
    <mergeCell ref="F31:G31"/>
    <mergeCell ref="H31:I31"/>
    <mergeCell ref="L31:M31"/>
    <mergeCell ref="F39:G39"/>
    <mergeCell ref="H39:I39"/>
    <mergeCell ref="L39:M39"/>
    <mergeCell ref="D34:E34"/>
    <mergeCell ref="F34:G34"/>
    <mergeCell ref="H34:I34"/>
    <mergeCell ref="L34:M34"/>
    <mergeCell ref="D35:E35"/>
    <mergeCell ref="F35:G35"/>
    <mergeCell ref="H35:I35"/>
    <mergeCell ref="L35:M35"/>
    <mergeCell ref="D36:E36"/>
    <mergeCell ref="F36:G36"/>
    <mergeCell ref="H36:I36"/>
    <mergeCell ref="L36:M36"/>
    <mergeCell ref="A40:I40"/>
    <mergeCell ref="L40:M40"/>
    <mergeCell ref="A13:A15"/>
    <mergeCell ref="A17:A29"/>
    <mergeCell ref="A30:A39"/>
    <mergeCell ref="B17:B29"/>
    <mergeCell ref="B30:B31"/>
    <mergeCell ref="B33:B38"/>
    <mergeCell ref="C17:C26"/>
    <mergeCell ref="C27:C29"/>
    <mergeCell ref="C30:C31"/>
    <mergeCell ref="C33:C35"/>
    <mergeCell ref="C36:C38"/>
    <mergeCell ref="B14:F15"/>
    <mergeCell ref="G14:M15"/>
    <mergeCell ref="D37:E37"/>
    <mergeCell ref="F37:G37"/>
    <mergeCell ref="H37:I37"/>
    <mergeCell ref="L37:M37"/>
    <mergeCell ref="D38:E38"/>
    <mergeCell ref="F38:G38"/>
    <mergeCell ref="H38:I38"/>
    <mergeCell ref="L38:M38"/>
    <mergeCell ref="D39:E39"/>
  </mergeCells>
  <phoneticPr fontId="7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orientation="landscape" r:id="rId1"/>
  <rowBreaks count="1" manualBreakCount="1">
    <brk id="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2023-05-19T05:18:00Z</cp:lastPrinted>
  <dcterms:created xsi:type="dcterms:W3CDTF">2021-04-09T05:20:00Z</dcterms:created>
  <dcterms:modified xsi:type="dcterms:W3CDTF">2024-05-16T05:52:37Z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2052-11.1.0.14309</vt:lpwstr>
  </property>
</Properties>
</file>