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各处自评资料\宣传处\"/>
    </mc:Choice>
  </mc:AlternateContent>
  <xr:revisionPtr revIDLastSave="0" documentId="13_ncr:1_{A15E04D1-B194-460B-AA45-D3D3450D03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'单位自评（模板）'!$A$1:$M$41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32" i="2" l="1"/>
  <c r="M9" i="2"/>
  <c r="J32" i="2"/>
  <c r="K10" i="2"/>
  <c r="K9" i="2"/>
</calcChain>
</file>

<file path=xl/sharedStrings.xml><?xml version="1.0" encoding="utf-8"?>
<sst xmlns="http://schemas.openxmlformats.org/spreadsheetml/2006/main" count="85" uniqueCount="72">
  <si>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</si>
  <si>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</si>
  <si>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</si>
  <si>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</si>
  <si>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</si>
  <si>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</si>
  <si>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</si>
  <si>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北京市人民政府国有资产监督管理委员会本级</t>
  </si>
  <si>
    <t>项目负责人</t>
  </si>
  <si>
    <t>李艳锋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</si>
  <si>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</si>
  <si>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</si>
  <si>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</si>
  <si>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</si>
  <si>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</si>
  <si>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</si>
  <si>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</si>
  <si>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</si>
  <si>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</si>
  <si>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</si>
  <si>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</si>
  <si>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</si>
  <si>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</si>
  <si>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</si>
  <si>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</si>
  <si>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</si>
  <si>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通过开展党委理论中心组学习、主题宣传、国资国企正面宣传、舆情监测、国企职工宣讲活动、市国资委官微日常运维等重点项目工作，加大国资国企宣工作力度，加强全系统思想理论建设和形势任务教育，凝聚起干部职工干事创业的精神力量，营造有利于国资国企改革发展和党建的良好舆论环境。 </t>
  </si>
  <si>
    <t>认真组织党委理论学习中心组学习、积极开展正面宣传、国企楷模主题活动、百姓（职工）宣讲比赛活动、市国资委官微日常运维、舆情监测及每日《舆情报告）等日常重点工作，国资国企宣传思想工作力度进一步提升，群众性主题宣传教育活动扎实有效推进，营造了国资国企改革发展和党建的良好舆论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</si>
  <si>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</si>
  <si>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</si>
  <si>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</si>
  <si>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</si>
  <si>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</si>
  <si>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</si>
  <si>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</si>
  <si>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</si>
  <si>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</si>
  <si>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纸媒、新媒体报道版面数</t>
  </si>
  <si>
    <t>舆情报告数</t>
  </si>
  <si>
    <t>质量指标</t>
  </si>
  <si>
    <t>完整性</t>
  </si>
  <si>
    <t>舆情报告内容完整，分析准确</t>
  </si>
  <si>
    <t>报道质量</t>
  </si>
  <si>
    <t>符合播出（刊登）要求，无重大播出事故</t>
  </si>
  <si>
    <t>绩效
指标（续）</t>
  </si>
  <si>
    <t>产出指标（续）</t>
  </si>
  <si>
    <t>时效指标</t>
  </si>
  <si>
    <t>报告及时性</t>
  </si>
  <si>
    <t>按时出具各类舆情报告</t>
  </si>
  <si>
    <t>公交、地铁、城市电视报道周期</t>
  </si>
  <si>
    <t>成本指标</t>
  </si>
  <si>
    <t>成本控制</t>
  </si>
  <si>
    <t>效益指标</t>
  </si>
  <si>
    <t>社会效益指标</t>
  </si>
  <si>
    <t>报道影响力</t>
  </si>
  <si>
    <t>展示首都国资国企正面形象</t>
  </si>
  <si>
    <t>深入学习宣传贯彻的二十大精神，在国企促消费、京津冀协同发展、国企参加防汛救灾及恢复重建方面加大宣传力度，彰显了首都国资国企良好形象和责任担当。</t>
  </si>
  <si>
    <t>典型示范作用</t>
  </si>
  <si>
    <t>进一步发挥国企楷模等典型人物示范作用</t>
  </si>
  <si>
    <t>在全系统评选30名国企楷模，并推荐参评全市北京榜样，6人获评月榜人物，加大对典型的宣传报道，发挥示范带动作用，在全系统营造见贤思齐、争当先进的良好氛围。</t>
  </si>
  <si>
    <t>可持续影响指标</t>
  </si>
  <si>
    <t>指标1：</t>
  </si>
  <si>
    <t>指标2：</t>
  </si>
  <si>
    <t>......</t>
  </si>
  <si>
    <t>满意度指标</t>
  </si>
  <si>
    <t>服务对象满意度指标</t>
  </si>
  <si>
    <t>服务对象满意度情况</t>
  </si>
  <si>
    <t>无投诉或不满意见</t>
  </si>
  <si>
    <t>各项工作服务对象满意，无投诉或不满意意见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</si>
  <si>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</si>
  <si>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</si>
  <si>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新闻宣传与企业建设项目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</si>
</sst>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77" fontId="5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5" fillId="0" borderId="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"/>
  <sheetViews>
    <sheetView tabSelected="1" workbookViewId="0">
      <selection activeCell="C5" sqref="C5:M5"/>
    </sheetView>
  </sheetViews>
  <sheetFormatPr defaultColWidth="9" defaultRowHeight="14.4" x14ac:dyDescent="0.25"/>
  <cols>
    <col min="1" max="1" width="7.6640625" style="1" customWidth="1"/>
    <col min="2" max="2" width="9.6640625" style="1" customWidth="1"/>
    <col min="3" max="3" width="8" style="1" customWidth="1"/>
    <col min="4" max="4" width="14.88671875" style="2" customWidth="1"/>
    <col min="5" max="5" width="6.77734375" style="1" customWidth="1"/>
    <col min="6" max="6" width="11.21875" style="1" customWidth="1"/>
    <col min="7" max="7" width="13.77734375" style="1" customWidth="1"/>
    <col min="8" max="8" width="12.21875" style="1" customWidth="1"/>
    <col min="9" max="9" width="7.5546875" style="1" customWidth="1"/>
    <col min="10" max="11" width="7.5546875" style="1" bestFit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4.1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.100000000000001" customHeight="1" x14ac:dyDescent="0.25">
      <c r="A5" s="11" t="s">
        <v>3</v>
      </c>
      <c r="B5" s="11"/>
      <c r="C5" s="11" t="s">
        <v>71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0.100000000000001" customHeight="1" x14ac:dyDescent="0.25">
      <c r="A6" s="11" t="s">
        <v>4</v>
      </c>
      <c r="B6" s="11"/>
      <c r="C6" s="11" t="s">
        <v>5</v>
      </c>
      <c r="D6" s="11"/>
      <c r="E6" s="11"/>
      <c r="F6" s="11"/>
      <c r="G6" s="11"/>
      <c r="H6" s="4" t="s">
        <v>6</v>
      </c>
      <c r="I6" s="11" t="s">
        <v>7</v>
      </c>
      <c r="J6" s="11"/>
      <c r="K6" s="11"/>
      <c r="L6" s="11"/>
      <c r="M6" s="11"/>
    </row>
    <row r="7" spans="1:13" ht="20.100000000000001" customHeight="1" x14ac:dyDescent="0.25">
      <c r="A7" s="11" t="s">
        <v>8</v>
      </c>
      <c r="B7" s="11"/>
      <c r="C7" s="11" t="s">
        <v>9</v>
      </c>
      <c r="D7" s="11"/>
      <c r="E7" s="11"/>
      <c r="F7" s="11"/>
      <c r="G7" s="11"/>
      <c r="H7" s="4" t="s">
        <v>10</v>
      </c>
      <c r="I7" s="11">
        <v>83970486</v>
      </c>
      <c r="J7" s="11"/>
      <c r="K7" s="11"/>
      <c r="L7" s="11"/>
      <c r="M7" s="11"/>
    </row>
    <row r="8" spans="1:13" ht="20.100000000000001" customHeight="1" x14ac:dyDescent="0.25">
      <c r="A8" s="11" t="s">
        <v>11</v>
      </c>
      <c r="B8" s="11"/>
      <c r="C8" s="11"/>
      <c r="D8" s="11"/>
      <c r="E8" s="11" t="s">
        <v>12</v>
      </c>
      <c r="F8" s="11"/>
      <c r="G8" s="4" t="s">
        <v>13</v>
      </c>
      <c r="H8" s="4" t="s">
        <v>14</v>
      </c>
      <c r="I8" s="11" t="s">
        <v>15</v>
      </c>
      <c r="J8" s="11"/>
      <c r="K8" s="11" t="s">
        <v>16</v>
      </c>
      <c r="L8" s="11"/>
      <c r="M8" s="4" t="s">
        <v>17</v>
      </c>
    </row>
    <row r="9" spans="1:13" ht="20.100000000000001" customHeight="1" x14ac:dyDescent="0.25">
      <c r="A9" s="11"/>
      <c r="B9" s="11"/>
      <c r="C9" s="12" t="s">
        <v>18</v>
      </c>
      <c r="D9" s="11"/>
      <c r="E9" s="11">
        <v>398.03</v>
      </c>
      <c r="F9" s="11"/>
      <c r="G9" s="7">
        <v>398.03</v>
      </c>
      <c r="H9" s="4">
        <v>390.07391999999999</v>
      </c>
      <c r="I9" s="11">
        <v>10</v>
      </c>
      <c r="J9" s="11"/>
      <c r="K9" s="13">
        <f>H9/E9</f>
        <v>0.98001135592794519</v>
      </c>
      <c r="L9" s="13"/>
      <c r="M9" s="9">
        <f>K9*I9</f>
        <v>9.8001135592794526</v>
      </c>
    </row>
    <row r="10" spans="1:13" ht="20.100000000000001" customHeight="1" x14ac:dyDescent="0.25">
      <c r="A10" s="11"/>
      <c r="B10" s="11"/>
      <c r="C10" s="12" t="s">
        <v>19</v>
      </c>
      <c r="D10" s="11"/>
      <c r="E10" s="11">
        <v>398.03</v>
      </c>
      <c r="F10" s="11"/>
      <c r="G10" s="7">
        <v>398.03</v>
      </c>
      <c r="H10" s="4">
        <v>390.07391999999999</v>
      </c>
      <c r="I10" s="11">
        <v>10</v>
      </c>
      <c r="J10" s="11"/>
      <c r="K10" s="13">
        <f>H10/E10</f>
        <v>0.98001135592794519</v>
      </c>
      <c r="L10" s="13"/>
      <c r="M10" s="4" t="s">
        <v>20</v>
      </c>
    </row>
    <row r="11" spans="1:13" ht="20.100000000000001" customHeight="1" x14ac:dyDescent="0.25">
      <c r="A11" s="11"/>
      <c r="B11" s="11"/>
      <c r="C11" s="11" t="s">
        <v>21</v>
      </c>
      <c r="D11" s="11"/>
      <c r="E11" s="11"/>
      <c r="F11" s="11"/>
      <c r="G11" s="4"/>
      <c r="H11" s="4"/>
      <c r="I11" s="11" t="s">
        <v>20</v>
      </c>
      <c r="J11" s="11"/>
      <c r="K11" s="11"/>
      <c r="L11" s="11"/>
      <c r="M11" s="4" t="s">
        <v>20</v>
      </c>
    </row>
    <row r="12" spans="1:13" ht="20.100000000000001" customHeight="1" x14ac:dyDescent="0.25">
      <c r="A12" s="11"/>
      <c r="B12" s="11"/>
      <c r="C12" s="11" t="s">
        <v>22</v>
      </c>
      <c r="D12" s="11"/>
      <c r="E12" s="11"/>
      <c r="F12" s="11"/>
      <c r="G12" s="4"/>
      <c r="H12" s="4"/>
      <c r="I12" s="11" t="s">
        <v>20</v>
      </c>
      <c r="J12" s="11"/>
      <c r="K12" s="11"/>
      <c r="L12" s="11"/>
      <c r="M12" s="4" t="s">
        <v>20</v>
      </c>
    </row>
    <row r="13" spans="1:13" ht="20.100000000000001" customHeight="1" x14ac:dyDescent="0.25">
      <c r="A13" s="11" t="s">
        <v>23</v>
      </c>
      <c r="B13" s="11" t="s">
        <v>24</v>
      </c>
      <c r="C13" s="11"/>
      <c r="D13" s="11"/>
      <c r="E13" s="11"/>
      <c r="F13" s="11"/>
      <c r="G13" s="11" t="s">
        <v>25</v>
      </c>
      <c r="H13" s="11"/>
      <c r="I13" s="11"/>
      <c r="J13" s="11"/>
      <c r="K13" s="11"/>
      <c r="L13" s="11"/>
      <c r="M13" s="11"/>
    </row>
    <row r="14" spans="1:13" ht="20.100000000000001" customHeight="1" x14ac:dyDescent="0.25">
      <c r="A14" s="11"/>
      <c r="B14" s="19" t="s">
        <v>26</v>
      </c>
      <c r="C14" s="19"/>
      <c r="D14" s="11"/>
      <c r="E14" s="19"/>
      <c r="F14" s="19"/>
      <c r="G14" s="19" t="s">
        <v>27</v>
      </c>
      <c r="H14" s="19"/>
      <c r="I14" s="19"/>
      <c r="J14" s="19"/>
      <c r="K14" s="19"/>
      <c r="L14" s="19"/>
      <c r="M14" s="19"/>
    </row>
    <row r="15" spans="1:13" ht="52.5" customHeight="1" x14ac:dyDescent="0.25">
      <c r="A15" s="11"/>
      <c r="B15" s="19"/>
      <c r="C15" s="19"/>
      <c r="D15" s="11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0.100000000000001" customHeight="1" x14ac:dyDescent="0.25">
      <c r="A16" s="5"/>
      <c r="B16" s="4" t="s">
        <v>28</v>
      </c>
      <c r="C16" s="4" t="s">
        <v>29</v>
      </c>
      <c r="D16" s="11" t="s">
        <v>30</v>
      </c>
      <c r="E16" s="11"/>
      <c r="F16" s="11" t="s">
        <v>31</v>
      </c>
      <c r="G16" s="11"/>
      <c r="H16" s="11" t="s">
        <v>32</v>
      </c>
      <c r="I16" s="11"/>
      <c r="J16" s="4" t="s">
        <v>15</v>
      </c>
      <c r="K16" s="4" t="s">
        <v>17</v>
      </c>
      <c r="L16" s="11" t="s">
        <v>33</v>
      </c>
      <c r="M16" s="11"/>
    </row>
    <row r="17" spans="1:17" ht="20.100000000000001" customHeight="1" x14ac:dyDescent="0.25">
      <c r="A17" s="22" t="s">
        <v>34</v>
      </c>
      <c r="B17" s="22" t="s">
        <v>35</v>
      </c>
      <c r="C17" s="22" t="s">
        <v>36</v>
      </c>
      <c r="D17" s="19" t="s">
        <v>37</v>
      </c>
      <c r="E17" s="19"/>
      <c r="F17" s="11">
        <v>10</v>
      </c>
      <c r="G17" s="11"/>
      <c r="H17" s="11">
        <v>12</v>
      </c>
      <c r="I17" s="11"/>
      <c r="J17" s="8">
        <v>10</v>
      </c>
      <c r="K17" s="8">
        <v>10</v>
      </c>
      <c r="L17" s="11"/>
      <c r="M17" s="11"/>
    </row>
    <row r="18" spans="1:17" ht="20.100000000000001" customHeight="1" x14ac:dyDescent="0.25">
      <c r="A18" s="23"/>
      <c r="B18" s="23"/>
      <c r="C18" s="18"/>
      <c r="D18" s="19" t="s">
        <v>38</v>
      </c>
      <c r="E18" s="19"/>
      <c r="F18" s="11">
        <v>325</v>
      </c>
      <c r="G18" s="11"/>
      <c r="H18" s="11">
        <v>350</v>
      </c>
      <c r="I18" s="11"/>
      <c r="J18" s="8">
        <v>10</v>
      </c>
      <c r="K18" s="8">
        <v>10</v>
      </c>
      <c r="L18" s="11"/>
      <c r="M18" s="11"/>
    </row>
    <row r="19" spans="1:17" ht="20.100000000000001" customHeight="1" x14ac:dyDescent="0.25">
      <c r="A19" s="23"/>
      <c r="B19" s="23"/>
      <c r="C19" s="11" t="s">
        <v>39</v>
      </c>
      <c r="D19" s="19" t="s">
        <v>40</v>
      </c>
      <c r="E19" s="19"/>
      <c r="F19" s="11" t="s">
        <v>41</v>
      </c>
      <c r="G19" s="11"/>
      <c r="H19" s="11" t="s">
        <v>41</v>
      </c>
      <c r="I19" s="11"/>
      <c r="J19" s="8">
        <v>10</v>
      </c>
      <c r="K19" s="8">
        <v>10</v>
      </c>
      <c r="L19" s="11"/>
      <c r="M19" s="11"/>
    </row>
    <row r="20" spans="1:17" ht="24" customHeight="1" x14ac:dyDescent="0.25">
      <c r="A20" s="23"/>
      <c r="B20" s="23"/>
      <c r="C20" s="11"/>
      <c r="D20" s="19" t="s">
        <v>42</v>
      </c>
      <c r="E20" s="19"/>
      <c r="F20" s="15" t="s">
        <v>43</v>
      </c>
      <c r="G20" s="11"/>
      <c r="H20" s="15" t="s">
        <v>43</v>
      </c>
      <c r="I20" s="11"/>
      <c r="J20" s="8">
        <v>10</v>
      </c>
      <c r="K20" s="8">
        <v>10</v>
      </c>
      <c r="L20" s="11"/>
      <c r="M20" s="11"/>
    </row>
    <row r="21" spans="1:17" ht="20.100000000000001" customHeight="1" x14ac:dyDescent="0.25">
      <c r="A21" s="22" t="s">
        <v>44</v>
      </c>
      <c r="B21" s="22" t="s">
        <v>45</v>
      </c>
      <c r="C21" s="22" t="s">
        <v>46</v>
      </c>
      <c r="D21" s="19" t="s">
        <v>47</v>
      </c>
      <c r="E21" s="19"/>
      <c r="F21" s="11" t="s">
        <v>48</v>
      </c>
      <c r="G21" s="11"/>
      <c r="H21" s="11" t="s">
        <v>48</v>
      </c>
      <c r="I21" s="11"/>
      <c r="J21" s="8">
        <v>5</v>
      </c>
      <c r="K21" s="8">
        <v>4</v>
      </c>
      <c r="L21" s="11"/>
      <c r="M21" s="11"/>
    </row>
    <row r="22" spans="1:17" ht="31.05" customHeight="1" x14ac:dyDescent="0.25">
      <c r="A22" s="23"/>
      <c r="B22" s="23"/>
      <c r="C22" s="23"/>
      <c r="D22" s="27" t="s">
        <v>49</v>
      </c>
      <c r="E22" s="27"/>
      <c r="F22" s="11">
        <v>30</v>
      </c>
      <c r="G22" s="11"/>
      <c r="H22" s="11">
        <v>30</v>
      </c>
      <c r="I22" s="11"/>
      <c r="J22" s="8">
        <v>5</v>
      </c>
      <c r="K22" s="8">
        <v>5</v>
      </c>
      <c r="L22" s="11"/>
      <c r="M22" s="11"/>
    </row>
    <row r="23" spans="1:17" ht="20.100000000000001" customHeight="1" x14ac:dyDescent="0.25">
      <c r="A23" s="23"/>
      <c r="B23" s="6" t="s">
        <v>50</v>
      </c>
      <c r="C23" s="4" t="s">
        <v>50</v>
      </c>
      <c r="D23" s="19" t="s">
        <v>51</v>
      </c>
      <c r="E23" s="19"/>
      <c r="F23" s="16">
        <v>398.03</v>
      </c>
      <c r="G23" s="17"/>
      <c r="H23" s="16">
        <v>389.65</v>
      </c>
      <c r="I23" s="17"/>
      <c r="J23" s="8">
        <v>20</v>
      </c>
      <c r="K23" s="8">
        <v>19</v>
      </c>
      <c r="L23" s="16"/>
      <c r="M23" s="17"/>
    </row>
    <row r="24" spans="1:17" ht="81" customHeight="1" x14ac:dyDescent="0.25">
      <c r="A24" s="23"/>
      <c r="B24" s="23" t="s">
        <v>52</v>
      </c>
      <c r="C24" s="23" t="s">
        <v>53</v>
      </c>
      <c r="D24" s="19" t="s">
        <v>54</v>
      </c>
      <c r="E24" s="19"/>
      <c r="F24" s="11" t="s">
        <v>55</v>
      </c>
      <c r="G24" s="11"/>
      <c r="H24" s="11" t="s">
        <v>56</v>
      </c>
      <c r="I24" s="11"/>
      <c r="J24" s="8">
        <v>10</v>
      </c>
      <c r="K24" s="8">
        <v>10</v>
      </c>
      <c r="L24" s="14"/>
      <c r="M24" s="14"/>
    </row>
    <row r="25" spans="1:17" ht="99" customHeight="1" x14ac:dyDescent="0.25">
      <c r="A25" s="23"/>
      <c r="B25" s="23"/>
      <c r="C25" s="18"/>
      <c r="D25" s="19" t="s">
        <v>57</v>
      </c>
      <c r="E25" s="19"/>
      <c r="F25" s="11" t="s">
        <v>58</v>
      </c>
      <c r="G25" s="11"/>
      <c r="H25" s="11" t="s">
        <v>59</v>
      </c>
      <c r="I25" s="11"/>
      <c r="J25" s="8">
        <v>10</v>
      </c>
      <c r="K25" s="8">
        <v>10</v>
      </c>
      <c r="L25" s="11"/>
      <c r="M25" s="11"/>
    </row>
    <row r="26" spans="1:17" ht="20.100000000000001" hidden="1" customHeight="1" x14ac:dyDescent="0.25">
      <c r="A26" s="23"/>
      <c r="B26" s="23"/>
      <c r="C26" s="11" t="s">
        <v>60</v>
      </c>
      <c r="D26" s="19" t="s">
        <v>61</v>
      </c>
      <c r="E26" s="19"/>
      <c r="F26" s="11"/>
      <c r="G26" s="11"/>
      <c r="H26" s="11"/>
      <c r="I26" s="11"/>
      <c r="J26" s="8"/>
      <c r="K26" s="8"/>
      <c r="L26" s="11"/>
      <c r="M26" s="11"/>
      <c r="Q26" s="2"/>
    </row>
    <row r="27" spans="1:17" ht="20.100000000000001" hidden="1" customHeight="1" x14ac:dyDescent="0.25">
      <c r="A27" s="23"/>
      <c r="B27" s="23"/>
      <c r="C27" s="11"/>
      <c r="D27" s="19" t="s">
        <v>62</v>
      </c>
      <c r="E27" s="19"/>
      <c r="F27" s="11"/>
      <c r="G27" s="11"/>
      <c r="H27" s="11"/>
      <c r="I27" s="11"/>
      <c r="J27" s="8"/>
      <c r="K27" s="8"/>
      <c r="L27" s="16"/>
      <c r="M27" s="17"/>
      <c r="Q27" s="2"/>
    </row>
    <row r="28" spans="1:17" ht="20.100000000000001" hidden="1" customHeight="1" x14ac:dyDescent="0.25">
      <c r="A28" s="23"/>
      <c r="B28" s="18"/>
      <c r="C28" s="11"/>
      <c r="D28" s="19" t="s">
        <v>63</v>
      </c>
      <c r="E28" s="19"/>
      <c r="F28" s="11"/>
      <c r="G28" s="11"/>
      <c r="H28" s="11"/>
      <c r="I28" s="11"/>
      <c r="J28" s="8"/>
      <c r="K28" s="8"/>
      <c r="L28" s="16"/>
      <c r="M28" s="17"/>
      <c r="Q28" s="2"/>
    </row>
    <row r="29" spans="1:17" ht="141" hidden="1" customHeight="1" x14ac:dyDescent="0.25">
      <c r="A29" s="23"/>
      <c r="B29" s="11" t="s">
        <v>64</v>
      </c>
      <c r="C29" s="11" t="s">
        <v>65</v>
      </c>
      <c r="D29" s="19" t="s">
        <v>66</v>
      </c>
      <c r="E29" s="19"/>
      <c r="F29" s="11" t="s">
        <v>67</v>
      </c>
      <c r="G29" s="11"/>
      <c r="H29" s="11" t="s">
        <v>68</v>
      </c>
      <c r="I29" s="11"/>
      <c r="J29" s="8"/>
      <c r="K29" s="8">
        <v>7</v>
      </c>
      <c r="L29" s="11"/>
      <c r="M29" s="11"/>
      <c r="Q29" s="2"/>
    </row>
    <row r="30" spans="1:17" ht="34.049999999999997" hidden="1" customHeight="1" x14ac:dyDescent="0.25">
      <c r="A30" s="23"/>
      <c r="B30" s="11"/>
      <c r="C30" s="11"/>
      <c r="D30" s="19" t="s">
        <v>62</v>
      </c>
      <c r="E30" s="19"/>
      <c r="F30" s="11"/>
      <c r="G30" s="11"/>
      <c r="H30" s="11"/>
      <c r="I30" s="11"/>
      <c r="J30" s="4"/>
      <c r="K30" s="8"/>
      <c r="L30" s="16"/>
      <c r="M30" s="17"/>
      <c r="Q30" s="2"/>
    </row>
    <row r="31" spans="1:17" ht="20.100000000000001" hidden="1" customHeight="1" x14ac:dyDescent="0.25">
      <c r="A31" s="18"/>
      <c r="B31" s="11"/>
      <c r="C31" s="11"/>
      <c r="D31" s="19" t="s">
        <v>63</v>
      </c>
      <c r="E31" s="19"/>
      <c r="F31" s="11"/>
      <c r="G31" s="11"/>
      <c r="H31" s="11"/>
      <c r="I31" s="11"/>
      <c r="J31" s="4"/>
      <c r="K31" s="8"/>
      <c r="L31" s="16"/>
      <c r="M31" s="17"/>
      <c r="Q31" s="2"/>
    </row>
    <row r="32" spans="1:17" ht="20.100000000000001" customHeight="1" x14ac:dyDescent="0.25">
      <c r="A32" s="11" t="s">
        <v>69</v>
      </c>
      <c r="B32" s="20"/>
      <c r="C32" s="20"/>
      <c r="D32" s="20"/>
      <c r="E32" s="20"/>
      <c r="F32" s="20"/>
      <c r="G32" s="20"/>
      <c r="H32" s="20"/>
      <c r="I32" s="17"/>
      <c r="J32" s="4">
        <f>SUM(J17:J29)+I9</f>
        <v>100</v>
      </c>
      <c r="K32" s="8">
        <f>SUM(K17:K25)+M9</f>
        <v>97.800113559279453</v>
      </c>
      <c r="L32" s="21" t="s">
        <v>20</v>
      </c>
      <c r="M32" s="21"/>
      <c r="Q32" s="2"/>
    </row>
    <row r="33" spans="1:13" x14ac:dyDescent="0.25">
      <c r="A33" s="24" t="s">
        <v>70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3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3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3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</sheetData>
  <mergeCells count="116">
    <mergeCell ref="A33:M41"/>
    <mergeCell ref="D31:E31"/>
    <mergeCell ref="F31:G31"/>
    <mergeCell ref="H31:I31"/>
    <mergeCell ref="L31:M31"/>
    <mergeCell ref="A32:I32"/>
    <mergeCell ref="L32:M32"/>
    <mergeCell ref="A13:A15"/>
    <mergeCell ref="A17:A20"/>
    <mergeCell ref="A21:A31"/>
    <mergeCell ref="B17:B20"/>
    <mergeCell ref="B21:B22"/>
    <mergeCell ref="B24:B28"/>
    <mergeCell ref="B29:B31"/>
    <mergeCell ref="C17:C18"/>
    <mergeCell ref="C19:C20"/>
    <mergeCell ref="C21:C22"/>
    <mergeCell ref="C24:C25"/>
    <mergeCell ref="C26:C28"/>
    <mergeCell ref="C29:C31"/>
    <mergeCell ref="B14:F15"/>
    <mergeCell ref="G14:M15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7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2022-02-25T00:49:00Z</cp:lastPrinted>
  <dcterms:created xsi:type="dcterms:W3CDTF">2021-04-07T21:20:00Z</dcterms:created>
  <dcterms:modified xsi:type="dcterms:W3CDTF">2024-05-14T10:29:25Z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2052-11.8.2.10624</vt:lpwstr>
  </property>
</Properties>
</file>