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自评（最终）\"/>
    </mc:Choice>
  </mc:AlternateContent>
  <xr:revisionPtr revIDLastSave="0" documentId="13_ncr:1_{3ED9260D-610E-4BD5-A656-686984673D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1" r:id="rId1"/>
  </sheets>
  <definedNames>
    <definedName name="_xlnm.Print_Area" localSheetId="0">'单位自评（模板）'!$A$1:$M$23</definedName>
    <definedName name="_xlnm.Print_Titles" localSheetId="0">'单位自评（模板）'!$12:$12</definedName>
  </definedNames>
  <calcPr calcId="181029"/>
</workbook>
</file>

<file path=xl/calcChain.xml><?xml version="1.0" encoding="utf-8"?>
<calcChain xmlns="http://schemas.openxmlformats.org/spreadsheetml/2006/main">
  <c r="J23" i="1" l="1"/>
  <c r="K10" i="1"/>
  <c r="K9" i="1"/>
  <c r="M9" i="1" s="1"/>
  <c r="K23" i="1" s="1"/>
</calcChain>
</file>

<file path=xl/sharedStrings.xml><?xml version="1.0" encoding="utf-8"?>
<sst xmlns="http://schemas.openxmlformats.org/spreadsheetml/2006/main" count="75" uniqueCount="62">
  <si>
    <t>附件1</t>
  </si>
  <si>
    <t>项目支出绩效自评表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</si>
  <si>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</si>
  <si>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</si>
  <si>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</si>
  <si>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</si>
  <si>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</si>
  <si>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</si>
  <si>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谢绍民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</si>
  <si>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</si>
  <si>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</si>
  <si>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</si>
  <si>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</si>
  <si>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</si>
  <si>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</si>
  <si>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</si>
  <si>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</si>
  <si>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</si>
  <si>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</si>
  <si>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</si>
  <si>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</si>
  <si>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</si>
  <si>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</si>
  <si>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</si>
  <si>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</si>
  <si>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已完成对市管破产企业退休人员的供热救助。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</si>
  <si>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</si>
  <si>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</si>
  <si>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</si>
  <si>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</si>
  <si>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</si>
  <si>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</si>
  <si>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</si>
  <si>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</si>
  <si>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</si>
  <si>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</si>
  <si>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时效指标</t>
  </si>
  <si>
    <t>成本指标</t>
  </si>
  <si>
    <t>社会效益指标</t>
  </si>
  <si>
    <t>效果较好</t>
  </si>
  <si>
    <t>总分</t>
  </si>
  <si>
    <t>(2023年度)</t>
    <phoneticPr fontId="6" type="noConversion"/>
  </si>
  <si>
    <t>对采暖季市管破产企业退休人员供热进行救助，确保居民供暖。</t>
    <phoneticPr fontId="6" type="noConversion"/>
  </si>
  <si>
    <t>救助企业人数</t>
    <phoneticPr fontId="6" type="noConversion"/>
  </si>
  <si>
    <r>
      <t>≥8</t>
    </r>
    <r>
      <rPr>
        <sz val="10"/>
        <rFont val="宋体"/>
        <family val="3"/>
        <charset val="134"/>
      </rPr>
      <t>300人</t>
    </r>
    <phoneticPr fontId="6" type="noConversion"/>
  </si>
  <si>
    <t>补贴供热面积</t>
    <phoneticPr fontId="6" type="noConversion"/>
  </si>
  <si>
    <t>≥520810.91平方米</t>
    <phoneticPr fontId="6" type="noConversion"/>
  </si>
  <si>
    <t>资金足额拨付</t>
    <phoneticPr fontId="6" type="noConversion"/>
  </si>
  <si>
    <t>优良中低差</t>
    <phoneticPr fontId="6" type="noConversion"/>
  </si>
  <si>
    <t>及时到账率</t>
    <phoneticPr fontId="6" type="noConversion"/>
  </si>
  <si>
    <t>经济成本指标</t>
    <phoneticPr fontId="6" type="noConversion"/>
  </si>
  <si>
    <t>年度项目成本</t>
    <phoneticPr fontId="6" type="noConversion"/>
  </si>
  <si>
    <r>
      <t>≤1</t>
    </r>
    <r>
      <rPr>
        <sz val="10"/>
        <rFont val="宋体"/>
        <family val="3"/>
        <charset val="134"/>
      </rPr>
      <t>512.2034万元</t>
    </r>
    <phoneticPr fontId="6" type="noConversion"/>
  </si>
  <si>
    <r>
      <t>1</t>
    </r>
    <r>
      <rPr>
        <sz val="10"/>
        <rFont val="宋体"/>
        <family val="3"/>
        <charset val="134"/>
      </rPr>
      <t>314.364329万元</t>
    </r>
    <phoneticPr fontId="6" type="noConversion"/>
  </si>
  <si>
    <t>效益指标</t>
    <phoneticPr fontId="6" type="noConversion"/>
  </si>
  <si>
    <t>安全稳定</t>
    <phoneticPr fontId="6" type="noConversion"/>
  </si>
  <si>
    <t>市管破产企业供热救助资金</t>
    <phoneticPr fontId="6" type="noConversion"/>
  </si>
  <si>
    <t>7382人</t>
    <phoneticPr fontId="6" type="noConversion"/>
  </si>
  <si>
    <t>完成对市管破产企业退休人员的供热救助，在指标值设置科学性方面有待提高</t>
    <phoneticPr fontId="6" type="noConversion"/>
  </si>
  <si>
    <t>462850.62平方米</t>
    <phoneticPr fontId="6" type="noConversion"/>
  </si>
  <si>
    <t>偏差原因：2023年采暖季因人员去世、迁户等原因导致被救助人员减少
改进措施：设置年度范围指标值，优化指标值设置</t>
    <phoneticPr fontId="6" type="noConversion"/>
  </si>
  <si>
    <t>偏差原因：2023采暖季因人员去世、迁户等原因导致救助面积减少
改进措施：设置年度范围指标值，优化指标值设置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</si>
</sst>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0000"/>
    <numFmt numFmtId="177" formatCode="0.0000"/>
    <numFmt numFmtId="178" formatCode="0_);[Red]\(0\)"/>
    <numFmt numFmtId="179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2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3" fillId="0" borderId="4" xfId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23"/>
  <sheetViews>
    <sheetView tabSelected="1" view="pageBreakPreview" zoomScale="80" zoomScaleNormal="100" zoomScaleSheetLayoutView="80" workbookViewId="0">
      <selection activeCell="O21" sqref="O21"/>
    </sheetView>
  </sheetViews>
  <sheetFormatPr defaultColWidth="9" defaultRowHeight="14.4" x14ac:dyDescent="0.25"/>
  <cols>
    <col min="1" max="1" width="7.6640625" style="1" customWidth="1"/>
    <col min="2" max="3" width="9.6640625" style="1" customWidth="1"/>
    <col min="4" max="4" width="14.88671875" style="2" customWidth="1"/>
    <col min="5" max="5" width="3.77734375" style="1" customWidth="1"/>
    <col min="6" max="6" width="9.109375" style="1" customWidth="1"/>
    <col min="7" max="7" width="12" style="1" customWidth="1"/>
    <col min="8" max="8" width="12.21875" style="1" customWidth="1"/>
    <col min="9" max="9" width="7.5546875" style="1" customWidth="1"/>
    <col min="10" max="10" width="6.6640625" style="1" customWidth="1"/>
    <col min="11" max="11" width="8.88671875" style="1" customWidth="1"/>
    <col min="12" max="12" width="9" style="1"/>
    <col min="13" max="13" width="21.21875" style="1" customWidth="1"/>
    <col min="14" max="16384" width="9" style="1"/>
  </cols>
  <sheetData>
    <row r="1" spans="1:13" x14ac:dyDescent="0.25">
      <c r="A1" s="3" t="s">
        <v>0</v>
      </c>
    </row>
    <row r="2" spans="1:13" ht="16.9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0.100000000000001" customHeight="1" x14ac:dyDescent="0.25">
      <c r="A3" s="15" t="s">
        <v>41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9.0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0.100000000000001" customHeight="1" x14ac:dyDescent="0.25">
      <c r="A5" s="16" t="s">
        <v>2</v>
      </c>
      <c r="B5" s="16"/>
      <c r="C5" s="17" t="s">
        <v>56</v>
      </c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0.100000000000001" customHeight="1" x14ac:dyDescent="0.25">
      <c r="A6" s="16" t="s">
        <v>3</v>
      </c>
      <c r="B6" s="16"/>
      <c r="C6" s="16" t="s">
        <v>4</v>
      </c>
      <c r="D6" s="16"/>
      <c r="E6" s="16"/>
      <c r="F6" s="16"/>
      <c r="G6" s="16"/>
      <c r="H6" s="4" t="s">
        <v>5</v>
      </c>
      <c r="I6" s="16" t="s">
        <v>6</v>
      </c>
      <c r="J6" s="16"/>
      <c r="K6" s="16"/>
      <c r="L6" s="16"/>
      <c r="M6" s="16"/>
    </row>
    <row r="7" spans="1:13" ht="20.100000000000001" customHeight="1" x14ac:dyDescent="0.25">
      <c r="A7" s="16" t="s">
        <v>7</v>
      </c>
      <c r="B7" s="16"/>
      <c r="C7" s="16" t="s">
        <v>8</v>
      </c>
      <c r="D7" s="16"/>
      <c r="E7" s="16"/>
      <c r="F7" s="16"/>
      <c r="G7" s="16"/>
      <c r="H7" s="4" t="s">
        <v>9</v>
      </c>
      <c r="I7" s="16">
        <v>83978445</v>
      </c>
      <c r="J7" s="16"/>
      <c r="K7" s="16"/>
      <c r="L7" s="16"/>
      <c r="M7" s="16"/>
    </row>
    <row r="8" spans="1:13" ht="22.5" customHeight="1" x14ac:dyDescent="0.25">
      <c r="A8" s="16" t="s">
        <v>10</v>
      </c>
      <c r="B8" s="16"/>
      <c r="C8" s="16"/>
      <c r="D8" s="16"/>
      <c r="E8" s="16" t="s">
        <v>11</v>
      </c>
      <c r="F8" s="16"/>
      <c r="G8" s="4" t="s">
        <v>12</v>
      </c>
      <c r="H8" s="4" t="s">
        <v>13</v>
      </c>
      <c r="I8" s="16" t="s">
        <v>14</v>
      </c>
      <c r="J8" s="16"/>
      <c r="K8" s="16" t="s">
        <v>15</v>
      </c>
      <c r="L8" s="16"/>
      <c r="M8" s="4" t="s">
        <v>16</v>
      </c>
    </row>
    <row r="9" spans="1:13" ht="31.05" customHeight="1" x14ac:dyDescent="0.25">
      <c r="A9" s="16"/>
      <c r="B9" s="16"/>
      <c r="C9" s="18" t="s">
        <v>17</v>
      </c>
      <c r="D9" s="16"/>
      <c r="E9" s="19">
        <v>1512.2</v>
      </c>
      <c r="F9" s="19"/>
      <c r="G9" s="5">
        <v>1322.2034000000001</v>
      </c>
      <c r="H9" s="5">
        <v>1314.364329</v>
      </c>
      <c r="I9" s="16">
        <v>10</v>
      </c>
      <c r="J9" s="16"/>
      <c r="K9" s="20">
        <f>H9/G9</f>
        <v>0.99407120644221603</v>
      </c>
      <c r="L9" s="20"/>
      <c r="M9" s="10">
        <f>K9*I9</f>
        <v>9.9407120644221596</v>
      </c>
    </row>
    <row r="10" spans="1:13" ht="23.55" customHeight="1" x14ac:dyDescent="0.25">
      <c r="A10" s="16"/>
      <c r="B10" s="16"/>
      <c r="C10" s="18" t="s">
        <v>18</v>
      </c>
      <c r="D10" s="16"/>
      <c r="E10" s="19">
        <v>1512.2</v>
      </c>
      <c r="F10" s="19"/>
      <c r="G10" s="5">
        <v>1322.2034000000001</v>
      </c>
      <c r="H10" s="5">
        <v>1314.364329</v>
      </c>
      <c r="I10" s="16" t="s">
        <v>19</v>
      </c>
      <c r="J10" s="16"/>
      <c r="K10" s="20">
        <f>H10/G10</f>
        <v>0.99407120644221603</v>
      </c>
      <c r="L10" s="20"/>
      <c r="M10" s="4" t="s">
        <v>19</v>
      </c>
    </row>
    <row r="11" spans="1:13" ht="26.55" customHeight="1" x14ac:dyDescent="0.25">
      <c r="A11" s="16"/>
      <c r="B11" s="16"/>
      <c r="C11" s="16" t="s">
        <v>20</v>
      </c>
      <c r="D11" s="16"/>
      <c r="E11" s="21">
        <v>0</v>
      </c>
      <c r="F11" s="21"/>
      <c r="G11" s="6">
        <v>0</v>
      </c>
      <c r="H11" s="6">
        <v>0</v>
      </c>
      <c r="I11" s="16" t="s">
        <v>19</v>
      </c>
      <c r="J11" s="16"/>
      <c r="K11" s="22">
        <v>0</v>
      </c>
      <c r="L11" s="22"/>
      <c r="M11" s="4" t="s">
        <v>19</v>
      </c>
    </row>
    <row r="12" spans="1:13" ht="26.55" customHeight="1" x14ac:dyDescent="0.25">
      <c r="A12" s="16"/>
      <c r="B12" s="16"/>
      <c r="C12" s="16" t="s">
        <v>21</v>
      </c>
      <c r="D12" s="16"/>
      <c r="E12" s="21">
        <v>0</v>
      </c>
      <c r="F12" s="21"/>
      <c r="G12" s="6">
        <v>0</v>
      </c>
      <c r="H12" s="6">
        <v>0</v>
      </c>
      <c r="I12" s="16" t="s">
        <v>19</v>
      </c>
      <c r="J12" s="16"/>
      <c r="K12" s="22">
        <v>0</v>
      </c>
      <c r="L12" s="22"/>
      <c r="M12" s="4" t="s">
        <v>19</v>
      </c>
    </row>
    <row r="13" spans="1:13" ht="26.55" customHeight="1" x14ac:dyDescent="0.25">
      <c r="A13" s="16" t="s">
        <v>22</v>
      </c>
      <c r="B13" s="16" t="s">
        <v>23</v>
      </c>
      <c r="C13" s="16"/>
      <c r="D13" s="16"/>
      <c r="E13" s="16"/>
      <c r="F13" s="16"/>
      <c r="G13" s="16" t="s">
        <v>24</v>
      </c>
      <c r="H13" s="16"/>
      <c r="I13" s="16"/>
      <c r="J13" s="16"/>
      <c r="K13" s="16"/>
      <c r="L13" s="16"/>
      <c r="M13" s="16"/>
    </row>
    <row r="14" spans="1:13" ht="54" customHeight="1" x14ac:dyDescent="0.25">
      <c r="A14" s="16"/>
      <c r="B14" s="29" t="s">
        <v>42</v>
      </c>
      <c r="C14" s="30"/>
      <c r="D14" s="16"/>
      <c r="E14" s="30"/>
      <c r="F14" s="30"/>
      <c r="G14" s="30" t="s">
        <v>25</v>
      </c>
      <c r="H14" s="30"/>
      <c r="I14" s="30"/>
      <c r="J14" s="30"/>
      <c r="K14" s="30"/>
      <c r="L14" s="30"/>
      <c r="M14" s="30"/>
    </row>
    <row r="15" spans="1:13" ht="30" customHeight="1" x14ac:dyDescent="0.25">
      <c r="A15" s="16"/>
      <c r="B15" s="30"/>
      <c r="C15" s="30"/>
      <c r="D15" s="16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30.45" customHeight="1" x14ac:dyDescent="0.25">
      <c r="A16" s="7" t="s">
        <v>19</v>
      </c>
      <c r="B16" s="4" t="s">
        <v>26</v>
      </c>
      <c r="C16" s="4" t="s">
        <v>27</v>
      </c>
      <c r="D16" s="16" t="s">
        <v>28</v>
      </c>
      <c r="E16" s="16"/>
      <c r="F16" s="16" t="s">
        <v>29</v>
      </c>
      <c r="G16" s="16"/>
      <c r="H16" s="16" t="s">
        <v>30</v>
      </c>
      <c r="I16" s="16"/>
      <c r="J16" s="4" t="s">
        <v>14</v>
      </c>
      <c r="K16" s="4" t="s">
        <v>16</v>
      </c>
      <c r="L16" s="16" t="s">
        <v>31</v>
      </c>
      <c r="M16" s="16"/>
    </row>
    <row r="17" spans="1:17" ht="61.5" customHeight="1" x14ac:dyDescent="0.25">
      <c r="A17" s="27" t="s">
        <v>32</v>
      </c>
      <c r="B17" s="27" t="s">
        <v>33</v>
      </c>
      <c r="C17" s="16" t="s">
        <v>34</v>
      </c>
      <c r="D17" s="17" t="s">
        <v>43</v>
      </c>
      <c r="E17" s="16"/>
      <c r="F17" s="17" t="s">
        <v>44</v>
      </c>
      <c r="G17" s="16"/>
      <c r="H17" s="16" t="s">
        <v>57</v>
      </c>
      <c r="I17" s="16"/>
      <c r="J17" s="11">
        <v>10</v>
      </c>
      <c r="K17" s="12">
        <v>9</v>
      </c>
      <c r="L17" s="16" t="s">
        <v>60</v>
      </c>
      <c r="M17" s="16"/>
    </row>
    <row r="18" spans="1:17" ht="94.05" customHeight="1" x14ac:dyDescent="0.25">
      <c r="A18" s="28"/>
      <c r="B18" s="28"/>
      <c r="C18" s="16"/>
      <c r="D18" s="17" t="s">
        <v>45</v>
      </c>
      <c r="E18" s="16"/>
      <c r="F18" s="17" t="s">
        <v>46</v>
      </c>
      <c r="G18" s="16"/>
      <c r="H18" s="16" t="s">
        <v>59</v>
      </c>
      <c r="I18" s="16"/>
      <c r="J18" s="11">
        <v>10</v>
      </c>
      <c r="K18" s="12">
        <v>9</v>
      </c>
      <c r="L18" s="16" t="s">
        <v>61</v>
      </c>
      <c r="M18" s="16"/>
    </row>
    <row r="19" spans="1:17" ht="31.05" customHeight="1" x14ac:dyDescent="0.25">
      <c r="A19" s="28"/>
      <c r="B19" s="28"/>
      <c r="C19" s="4" t="s">
        <v>35</v>
      </c>
      <c r="D19" s="17" t="s">
        <v>47</v>
      </c>
      <c r="E19" s="16"/>
      <c r="F19" s="17" t="s">
        <v>48</v>
      </c>
      <c r="G19" s="16"/>
      <c r="H19" s="17" t="s">
        <v>47</v>
      </c>
      <c r="I19" s="16"/>
      <c r="J19" s="11">
        <v>20</v>
      </c>
      <c r="K19" s="12">
        <v>20</v>
      </c>
      <c r="L19" s="16" t="s">
        <v>19</v>
      </c>
      <c r="M19" s="16"/>
    </row>
    <row r="20" spans="1:17" ht="41.55" customHeight="1" x14ac:dyDescent="0.25">
      <c r="A20" s="28"/>
      <c r="B20" s="28"/>
      <c r="C20" s="8" t="s">
        <v>36</v>
      </c>
      <c r="D20" s="17" t="s">
        <v>49</v>
      </c>
      <c r="E20" s="16"/>
      <c r="F20" s="23">
        <v>1</v>
      </c>
      <c r="G20" s="16"/>
      <c r="H20" s="23">
        <v>1</v>
      </c>
      <c r="I20" s="16"/>
      <c r="J20" s="11">
        <v>10</v>
      </c>
      <c r="K20" s="12">
        <v>10</v>
      </c>
      <c r="L20" s="16" t="s">
        <v>19</v>
      </c>
      <c r="M20" s="16"/>
      <c r="Q20" s="2"/>
    </row>
    <row r="21" spans="1:17" ht="33.450000000000003" customHeight="1" x14ac:dyDescent="0.25">
      <c r="A21" s="9"/>
      <c r="B21" s="4" t="s">
        <v>37</v>
      </c>
      <c r="C21" s="14" t="s">
        <v>50</v>
      </c>
      <c r="D21" s="33" t="s">
        <v>51</v>
      </c>
      <c r="E21" s="32"/>
      <c r="F21" s="33" t="s">
        <v>52</v>
      </c>
      <c r="G21" s="32"/>
      <c r="H21" s="33" t="s">
        <v>53</v>
      </c>
      <c r="I21" s="32"/>
      <c r="J21" s="11">
        <v>20</v>
      </c>
      <c r="K21" s="12">
        <v>20</v>
      </c>
      <c r="L21" s="31"/>
      <c r="M21" s="32"/>
      <c r="Q21" s="2"/>
    </row>
    <row r="22" spans="1:17" ht="46.2" customHeight="1" x14ac:dyDescent="0.25">
      <c r="A22" s="9"/>
      <c r="B22" s="13" t="s">
        <v>54</v>
      </c>
      <c r="C22" s="4" t="s">
        <v>38</v>
      </c>
      <c r="D22" s="17" t="s">
        <v>55</v>
      </c>
      <c r="E22" s="16"/>
      <c r="F22" s="17" t="s">
        <v>48</v>
      </c>
      <c r="G22" s="16"/>
      <c r="H22" s="16" t="s">
        <v>39</v>
      </c>
      <c r="I22" s="16"/>
      <c r="J22" s="11">
        <v>20</v>
      </c>
      <c r="K22" s="12">
        <v>17</v>
      </c>
      <c r="L22" s="26" t="s">
        <v>58</v>
      </c>
      <c r="M22" s="25"/>
    </row>
    <row r="23" spans="1:17" ht="25.5" customHeight="1" x14ac:dyDescent="0.25">
      <c r="A23" s="16" t="s">
        <v>40</v>
      </c>
      <c r="B23" s="24"/>
      <c r="C23" s="24"/>
      <c r="D23" s="24"/>
      <c r="E23" s="24"/>
      <c r="F23" s="24"/>
      <c r="G23" s="24"/>
      <c r="H23" s="24"/>
      <c r="I23" s="25"/>
      <c r="J23" s="11">
        <f>SUM(J17:J22)+I9</f>
        <v>100</v>
      </c>
      <c r="K23" s="12">
        <f>SUM(K17:K22)+M9</f>
        <v>94.940712064422158</v>
      </c>
      <c r="L23" s="26" t="s">
        <v>19</v>
      </c>
      <c r="M23" s="25"/>
    </row>
  </sheetData>
  <mergeCells count="70">
    <mergeCell ref="A23:I23"/>
    <mergeCell ref="L23:M23"/>
    <mergeCell ref="A13:A15"/>
    <mergeCell ref="A17:A20"/>
    <mergeCell ref="B17:B20"/>
    <mergeCell ref="C17:C18"/>
    <mergeCell ref="B14:F15"/>
    <mergeCell ref="G14:M15"/>
    <mergeCell ref="L21:M21"/>
    <mergeCell ref="H21:I21"/>
    <mergeCell ref="F21:G21"/>
    <mergeCell ref="D21:E21"/>
    <mergeCell ref="D22:E22"/>
    <mergeCell ref="F22:G22"/>
    <mergeCell ref="H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8:E18"/>
    <mergeCell ref="F18:G18"/>
    <mergeCell ref="H18:I18"/>
    <mergeCell ref="L18:M18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2023-05-18T02:13:00Z</cp:lastPrinted>
  <dcterms:created xsi:type="dcterms:W3CDTF">2021-04-08T21:20:00Z</dcterms:created>
  <dcterms:modified xsi:type="dcterms:W3CDTF">2024-05-17T07:47:55Z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2052-11.1.0.14309</vt:lpwstr>
  </property>
</Properties>
</file>