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国资委\各处自评资料\信息化\反馈\"/>
    </mc:Choice>
  </mc:AlternateContent>
  <xr:revisionPtr revIDLastSave="0" documentId="13_ncr:1_{7903D82B-C0CB-48B3-9A16-5E254F4825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2" r:id="rId1"/>
  </sheets>
  <definedNames>
    <definedName name="_xlnm.Print_Area" localSheetId="0">'单位自评（模板）'!$A$1:$M$45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J36" i="2" l="1"/>
  <c r="K9" i="2"/>
  <c r="M9" i="2" s="1"/>
  <c r="K36" i="2" s="1"/>
</calcChain>
</file>

<file path=xl/sharedStrings.xml><?xml version="1.0" encoding="utf-8"?>
<sst xmlns="http://schemas.openxmlformats.org/spreadsheetml/2006/main" count="113" uniqueCount="100">
  <si>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</si>
  <si>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</si>
  <si>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</si>
  <si>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</si>
  <si>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</si>
  <si>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</si>
  <si>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</si>
  <si>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</si>
  <si>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</si>
  <si>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</si>
  <si>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</si>
  <si>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</si>
  <si>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</si>
  <si>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</si>
  <si>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</si>
  <si>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</si>
  <si>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</si>
  <si>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</si>
  <si>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</si>
  <si>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</si>
  <si>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</si>
  <si>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</si>
  <si>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</si>
  <si>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</si>
  <si>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</si>
  <si>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</si>
  <si>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</si>
  <si>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</si>
  <si>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</si>
  <si>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</si>
  <si>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</si>
  <si>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总分</t>
  </si>
  <si>
    <t>——</t>
    <phoneticPr fontId="3" type="noConversion"/>
  </si>
  <si>
    <t>社会效益指标</t>
    <phoneticPr fontId="3" type="noConversion"/>
  </si>
  <si>
    <t>满意度指标</t>
    <phoneticPr fontId="3" type="noConversion"/>
  </si>
  <si>
    <t>绩效
指标</t>
    <phoneticPr fontId="3" type="noConversion"/>
  </si>
  <si>
    <t>绩效
指标（续）</t>
    <phoneticPr fontId="3" type="noConversion"/>
  </si>
  <si>
    <t>产出指标（续）</t>
    <phoneticPr fontId="3" type="noConversion"/>
  </si>
  <si>
    <t>服务对象满意度指标</t>
    <phoneticPr fontId="3" type="noConversion"/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</si>
  <si>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  <phoneticPr fontId="3" type="noConversion"/>
  </si>
  <si>
    <t>附件1</t>
    <phoneticPr fontId="3" type="noConversion"/>
  </si>
  <si>
    <t>( 2023年度)</t>
    <phoneticPr fontId="3" type="noConversion"/>
  </si>
  <si>
    <t>市国资委出资人监管信息化平台建设项目</t>
    <phoneticPr fontId="3" type="noConversion"/>
  </si>
  <si>
    <t>北京市国资委</t>
    <phoneticPr fontId="3" type="noConversion"/>
  </si>
  <si>
    <t>信息化工作处</t>
    <phoneticPr fontId="3" type="noConversion"/>
  </si>
  <si>
    <t>1、数据采集路径统一
整合财务、产权、土地等现有应用系统数据，通过持续推进数据治理，建立国资监管数据标准，规范数据采集路径口径，建成全量数据目录，实现国资监管数据资产化、资产服务化，确保监管数据的准确性、及时性、全面性，实现数据报送的程序化、标准化和自动化。结合“十四五”国家信息化规划和北京市大数据管理平台要求，建立健全公共数据资源体系。
2、过程管控实时在线
加快转变传统监管方式，打破条块分割，打通事前、事中、事后监管环节，充分运用大数据等技术，不断提升数据采集和处理时效，逐步实现监管业务全过程覆盖、无缝衔接。
3、数据资源充分共享
基于数据资产化服务和统一身份认证管理，建立支持数据统一管理、数据需求发布、数据来源检索、数据共享使用的全过程数据交换共享机制，推动数据资源共享常态化。平台建成后，各应用原则上不再向市管企业重复采集相关信息。同时，在数据汇聚与内部共享基础上，深化价值深度挖掘与应用。
4、监管业务高效联动
在现有国资监管制度规范基础上，健全运行维护、数据管控、信息共享等保障机制，建立委和企业的联动机制，以“三重一大”与投资、党建等业务联动关系为突破口，强化协同监管。
5、决策支持智慧一体
围绕投资、财务、产权、项目、资金、考核、责任追究、巡视等国资监管重点业务，聚焦业务痛点、难点、堵点，梳理监管风险点，研究形成决策支持清单，通过实时在线监管消除监管盲点、抓住关键环节、突出监管成效，提升利用信息化手段发现问题、预警风险和支持决策的能力。
6、网络安全可信可控
针对不同应用场景，统一安全管控策略与规范，统一规划建设应用传输安全、密钥管理、数字证书、安全终端等安全措施，全面优化完善安全防护体系，实现从数据产生到传输、存储、利用的全过程安全，确保国资监管数据在可信可控的前提下共享利用。</t>
    <phoneticPr fontId="3" type="noConversion"/>
  </si>
  <si>
    <t>18个</t>
    <phoneticPr fontId="3" type="noConversion"/>
  </si>
  <si>
    <t>建设1个基于统一数据采集交换平台的数据管理中心</t>
    <phoneticPr fontId="3" type="noConversion"/>
  </si>
  <si>
    <t>1套</t>
    <phoneticPr fontId="3" type="noConversion"/>
  </si>
  <si>
    <t>发挥监理作用，确保各项工作严格按照初步设计方案完成，功能变动率不超过10%</t>
    <phoneticPr fontId="3" type="noConversion"/>
  </si>
  <si>
    <t>≤10%</t>
    <phoneticPr fontId="3" type="noConversion"/>
  </si>
  <si>
    <t>9个</t>
    <phoneticPr fontId="3" type="noConversion"/>
  </si>
  <si>
    <t>监管业务覆盖全部43家市管企业及其下属7000多家全级次企业</t>
    <phoneticPr fontId="3" type="noConversion"/>
  </si>
  <si>
    <t>43家</t>
    <phoneticPr fontId="3" type="noConversion"/>
  </si>
  <si>
    <t>实现对25项监管职责的支撑</t>
    <phoneticPr fontId="3" type="noConversion"/>
  </si>
  <si>
    <t>25项</t>
    <phoneticPr fontId="3" type="noConversion"/>
  </si>
  <si>
    <t>1个</t>
    <phoneticPr fontId="3" type="noConversion"/>
  </si>
  <si>
    <t>2个</t>
    <phoneticPr fontId="3" type="noConversion"/>
  </si>
  <si>
    <t>建立2个门户</t>
    <phoneticPr fontId="3" type="noConversion"/>
  </si>
  <si>
    <t>62项</t>
    <phoneticPr fontId="3" type="noConversion"/>
  </si>
  <si>
    <t>建设4个通用管理系统</t>
    <phoneticPr fontId="3" type="noConversion"/>
  </si>
  <si>
    <t>4个</t>
    <phoneticPr fontId="3" type="noConversion"/>
  </si>
  <si>
    <t>及时维护更新系统数据，落实市大数据“月报季评”工作要求</t>
    <phoneticPr fontId="3" type="noConversion"/>
  </si>
  <si>
    <t>优良中低差</t>
    <phoneticPr fontId="3" type="noConversion"/>
  </si>
  <si>
    <t>发挥监理作用，确保各项工作严格按照工作计划推进</t>
    <phoneticPr fontId="3" type="noConversion"/>
  </si>
  <si>
    <t>365天</t>
    <phoneticPr fontId="3" type="noConversion"/>
  </si>
  <si>
    <t>成本指标</t>
    <phoneticPr fontId="3" type="noConversion"/>
  </si>
  <si>
    <t>经济成本指标</t>
    <phoneticPr fontId="3" type="noConversion"/>
  </si>
  <si>
    <t>项目年度成本</t>
    <phoneticPr fontId="3" type="noConversion"/>
  </si>
  <si>
    <t>确保平台网络、应用和数据等方面无重大安全事故</t>
    <phoneticPr fontId="3" type="noConversion"/>
  </si>
  <si>
    <t>客户满意度</t>
    <phoneticPr fontId="3" type="noConversion"/>
  </si>
  <si>
    <t>≥90%</t>
    <phoneticPr fontId="3" type="noConversion"/>
  </si>
  <si>
    <t>397万元</t>
    <phoneticPr fontId="3" type="noConversion"/>
  </si>
  <si>
    <t>实现新建13个应用系统100%部署于政务云</t>
    <phoneticPr fontId="3" type="noConversion"/>
  </si>
  <si>
    <t>完成新建12个应用系统100%部署于政务云</t>
    <phoneticPr fontId="3" type="noConversion"/>
  </si>
  <si>
    <t>审计问题整改管理应用，由于职责调整，业务处室无此业务需求，故此部分不再进行建设</t>
    <phoneticPr fontId="3" type="noConversion"/>
  </si>
  <si>
    <t>实现18个利旧功能模块与数据管理中心的功能对接</t>
    <phoneticPr fontId="3" type="noConversion"/>
  </si>
  <si>
    <t>完成18个利旧功能模块与数据管理中心的功能对接</t>
    <phoneticPr fontId="3" type="noConversion"/>
  </si>
  <si>
    <t>完成了一个数据管理中心的建设工作</t>
    <phoneticPr fontId="3" type="noConversion"/>
  </si>
  <si>
    <t>实现37个已建功能模块业务数据的100%迁移至数据管理中心</t>
    <phoneticPr fontId="3" type="noConversion"/>
  </si>
  <si>
    <t>完成37个已建功能模块业务数据的100%迁移至数据管理中心</t>
    <phoneticPr fontId="3" type="noConversion"/>
  </si>
  <si>
    <t>建设9个专用业务系统</t>
    <phoneticPr fontId="3" type="noConversion"/>
  </si>
  <si>
    <t>完成8个专用业务系统建设</t>
    <phoneticPr fontId="3" type="noConversion"/>
  </si>
  <si>
    <t>完成监管业务覆盖全部市管一级企业及其下属7000多家全级次企业</t>
    <phoneticPr fontId="3" type="noConversion"/>
  </si>
  <si>
    <t>完成23项监管职责的支撑</t>
    <phoneticPr fontId="3" type="noConversion"/>
  </si>
  <si>
    <t>审计问题整改管理应用，由于职责调整，业务处室无此业务需求，故此部分不再进行建设，已不涉及规划的监管职责</t>
    <phoneticPr fontId="3" type="noConversion"/>
  </si>
  <si>
    <t>建设1个应用开发与管理平台</t>
    <phoneticPr fontId="3" type="noConversion"/>
  </si>
  <si>
    <t>完成1个应用开发与管理平台</t>
    <phoneticPr fontId="3" type="noConversion"/>
  </si>
  <si>
    <t>完成1个委内门户、一个企业门户建设工作</t>
    <phoneticPr fontId="3" type="noConversion"/>
  </si>
  <si>
    <t>实现62项信息资源的100%“上链”“进舱”</t>
    <phoneticPr fontId="3" type="noConversion"/>
  </si>
  <si>
    <t>完成实现62项信息资源的100%“上链”“进舱”</t>
    <phoneticPr fontId="3" type="noConversion"/>
  </si>
  <si>
    <t>完成了4个通用系统的建设工作</t>
    <phoneticPr fontId="3" type="noConversion"/>
  </si>
  <si>
    <t>优</t>
    <phoneticPr fontId="3" type="noConversion"/>
  </si>
  <si>
    <t>实现与国务院国资委统一数据共享交换平台的对接</t>
    <phoneticPr fontId="3" type="noConversion"/>
  </si>
  <si>
    <t>完成与国务院国资委统一数据共享交换平台的对接，实现数据按时上报</t>
    <phoneticPr fontId="3" type="noConversion"/>
  </si>
  <si>
    <t>实现与市管企业统一数据共享交换平台的对接</t>
    <phoneticPr fontId="3" type="noConversion"/>
  </si>
  <si>
    <t>完成与市管企业统一数据共享交换平台的对接，实现数据按时上报</t>
    <phoneticPr fontId="3" type="noConversion"/>
  </si>
  <si>
    <t>加快转变传统监管方式，打破条块分割，打通事前、事中、事后监管环节，充分运用大数据等技术，不断提升数据采集和处理时效，逐步实现监管业务全过程覆盖、无缝衔接。在现有国资监管制度规范基础上，健全运行维护、数据管控、信息共享等保障机制，建立委和企业的联动机制，以“三重一大”与投资、党建等业务联动关系为突破口，强化协同监管。</t>
    <phoneticPr fontId="3" type="noConversion"/>
  </si>
  <si>
    <t>≤397万元</t>
    <phoneticPr fontId="3" type="noConversion"/>
  </si>
  <si>
    <t>李宇飞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</si>
</sst>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000"/>
    <numFmt numFmtId="178" formatCode="0.000000"/>
    <numFmt numFmtId="179" formatCode="0.0000000"/>
  </numFmts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31" fontId="2" fillId="0" borderId="5" xfId="0" applyNumberFormat="1" applyFont="1" applyBorder="1" applyAlignment="1">
      <alignment horizontal="center" vertical="center" wrapText="1"/>
    </xf>
    <xf numFmtId="31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view="pageBreakPreview" zoomScaleNormal="100" zoomScaleSheetLayoutView="100" workbookViewId="0">
      <selection activeCell="K11" sqref="K11:L11"/>
    </sheetView>
  </sheetViews>
  <sheetFormatPr defaultColWidth="9" defaultRowHeight="14.4" x14ac:dyDescent="0.25"/>
  <cols>
    <col min="1" max="1" width="7.44140625" style="1" customWidth="1"/>
    <col min="2" max="2" width="9.44140625" style="1" customWidth="1"/>
    <col min="3" max="3" width="8" style="1" customWidth="1"/>
    <col min="4" max="4" width="14.88671875" style="2" customWidth="1"/>
    <col min="5" max="5" width="3.77734375" style="1" customWidth="1"/>
    <col min="6" max="6" width="11.21875" style="1" customWidth="1"/>
    <col min="7" max="7" width="9.77734375" style="1" customWidth="1"/>
    <col min="8" max="8" width="12.21875" style="1" customWidth="1"/>
    <col min="9" max="9" width="7.44140625" style="1" customWidth="1"/>
    <col min="10" max="10" width="6.77734375" style="1" customWidth="1"/>
    <col min="11" max="11" width="7.3320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7" t="s">
        <v>40</v>
      </c>
    </row>
    <row r="2" spans="1:13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4.25" customHeight="1" x14ac:dyDescent="0.25">
      <c r="A3" s="32" t="s">
        <v>41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0.25" customHeight="1" x14ac:dyDescent="0.25">
      <c r="A5" s="16" t="s">
        <v>1</v>
      </c>
      <c r="B5" s="16"/>
      <c r="C5" s="16" t="s">
        <v>42</v>
      </c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0.25" customHeight="1" x14ac:dyDescent="0.25">
      <c r="A6" s="16" t="s">
        <v>2</v>
      </c>
      <c r="B6" s="16"/>
      <c r="C6" s="16" t="s">
        <v>43</v>
      </c>
      <c r="D6" s="16"/>
      <c r="E6" s="16"/>
      <c r="F6" s="16"/>
      <c r="G6" s="16"/>
      <c r="H6" s="3" t="s">
        <v>3</v>
      </c>
      <c r="I6" s="16" t="s">
        <v>44</v>
      </c>
      <c r="J6" s="16"/>
      <c r="K6" s="16"/>
      <c r="L6" s="16"/>
      <c r="M6" s="16"/>
    </row>
    <row r="7" spans="1:13" ht="20.25" customHeight="1" x14ac:dyDescent="0.25">
      <c r="A7" s="16" t="s">
        <v>4</v>
      </c>
      <c r="B7" s="16"/>
      <c r="C7" s="38" t="s">
        <v>99</v>
      </c>
      <c r="D7" s="38"/>
      <c r="E7" s="38"/>
      <c r="F7" s="38"/>
      <c r="G7" s="38"/>
      <c r="H7" s="3" t="s">
        <v>5</v>
      </c>
      <c r="I7" s="16">
        <v>83978448</v>
      </c>
      <c r="J7" s="16"/>
      <c r="K7" s="16"/>
      <c r="L7" s="16"/>
      <c r="M7" s="16"/>
    </row>
    <row r="8" spans="1:13" ht="20.25" customHeight="1" x14ac:dyDescent="0.25">
      <c r="A8" s="16" t="s">
        <v>6</v>
      </c>
      <c r="B8" s="16"/>
      <c r="C8" s="16"/>
      <c r="D8" s="16"/>
      <c r="E8" s="16" t="s">
        <v>7</v>
      </c>
      <c r="F8" s="16"/>
      <c r="G8" s="3" t="s">
        <v>8</v>
      </c>
      <c r="H8" s="3" t="s">
        <v>9</v>
      </c>
      <c r="I8" s="16" t="s">
        <v>10</v>
      </c>
      <c r="J8" s="16"/>
      <c r="K8" s="16" t="s">
        <v>11</v>
      </c>
      <c r="L8" s="16"/>
      <c r="M8" s="3" t="s">
        <v>12</v>
      </c>
    </row>
    <row r="9" spans="1:13" ht="20.25" customHeight="1" x14ac:dyDescent="0.25">
      <c r="A9" s="16"/>
      <c r="B9" s="16"/>
      <c r="C9" s="29" t="s">
        <v>13</v>
      </c>
      <c r="D9" s="16"/>
      <c r="E9" s="30">
        <v>397</v>
      </c>
      <c r="F9" s="30"/>
      <c r="G9" s="10">
        <v>397</v>
      </c>
      <c r="H9" s="11">
        <v>397</v>
      </c>
      <c r="I9" s="16">
        <v>10</v>
      </c>
      <c r="J9" s="16"/>
      <c r="K9" s="31">
        <f>H9/G9</f>
        <v>1</v>
      </c>
      <c r="L9" s="31"/>
      <c r="M9" s="5">
        <f>K9*I9</f>
        <v>10</v>
      </c>
    </row>
    <row r="10" spans="1:13" ht="20.25" customHeight="1" x14ac:dyDescent="0.25">
      <c r="A10" s="16"/>
      <c r="B10" s="16"/>
      <c r="C10" s="29" t="s">
        <v>14</v>
      </c>
      <c r="D10" s="16"/>
      <c r="E10" s="30">
        <v>397</v>
      </c>
      <c r="F10" s="30"/>
      <c r="G10" s="10">
        <v>397</v>
      </c>
      <c r="H10" s="11">
        <v>397</v>
      </c>
      <c r="I10" s="16" t="s">
        <v>32</v>
      </c>
      <c r="J10" s="16"/>
      <c r="K10" s="16"/>
      <c r="L10" s="16"/>
      <c r="M10" s="3" t="s">
        <v>32</v>
      </c>
    </row>
    <row r="11" spans="1:13" ht="20.25" customHeight="1" x14ac:dyDescent="0.25">
      <c r="A11" s="16"/>
      <c r="B11" s="16"/>
      <c r="C11" s="16" t="s">
        <v>16</v>
      </c>
      <c r="D11" s="16"/>
      <c r="E11" s="16"/>
      <c r="F11" s="16"/>
      <c r="G11" s="3"/>
      <c r="H11" s="3"/>
      <c r="I11" s="16" t="s">
        <v>32</v>
      </c>
      <c r="J11" s="16"/>
      <c r="K11" s="16"/>
      <c r="L11" s="16"/>
      <c r="M11" s="3" t="s">
        <v>32</v>
      </c>
    </row>
    <row r="12" spans="1:13" ht="20.25" customHeight="1" x14ac:dyDescent="0.25">
      <c r="A12" s="16"/>
      <c r="B12" s="16"/>
      <c r="C12" s="16" t="s">
        <v>17</v>
      </c>
      <c r="D12" s="16"/>
      <c r="E12" s="16"/>
      <c r="F12" s="16"/>
      <c r="G12" s="3"/>
      <c r="H12" s="3"/>
      <c r="I12" s="16" t="s">
        <v>32</v>
      </c>
      <c r="J12" s="16"/>
      <c r="K12" s="16"/>
      <c r="L12" s="16"/>
      <c r="M12" s="3" t="s">
        <v>32</v>
      </c>
    </row>
    <row r="13" spans="1:13" ht="20.25" customHeight="1" x14ac:dyDescent="0.25">
      <c r="A13" s="16" t="s">
        <v>18</v>
      </c>
      <c r="B13" s="16" t="s">
        <v>19</v>
      </c>
      <c r="C13" s="16"/>
      <c r="D13" s="16"/>
      <c r="E13" s="16"/>
      <c r="F13" s="16"/>
      <c r="G13" s="16" t="s">
        <v>20</v>
      </c>
      <c r="H13" s="16"/>
      <c r="I13" s="16"/>
      <c r="J13" s="16"/>
      <c r="K13" s="16"/>
      <c r="L13" s="16"/>
      <c r="M13" s="16"/>
    </row>
    <row r="14" spans="1:13" ht="20.25" customHeight="1" x14ac:dyDescent="0.25">
      <c r="A14" s="16"/>
      <c r="B14" s="15" t="s">
        <v>45</v>
      </c>
      <c r="C14" s="15"/>
      <c r="D14" s="16"/>
      <c r="E14" s="15"/>
      <c r="F14" s="15"/>
      <c r="G14" s="35" t="s">
        <v>97</v>
      </c>
      <c r="H14" s="35"/>
      <c r="I14" s="35"/>
      <c r="J14" s="35"/>
      <c r="K14" s="35"/>
      <c r="L14" s="35"/>
      <c r="M14" s="35"/>
    </row>
    <row r="15" spans="1:13" ht="52.5" customHeight="1" x14ac:dyDescent="0.25">
      <c r="A15" s="16"/>
      <c r="B15" s="15"/>
      <c r="C15" s="15"/>
      <c r="D15" s="16"/>
      <c r="E15" s="15"/>
      <c r="F15" s="15"/>
      <c r="G15" s="35"/>
      <c r="H15" s="35"/>
      <c r="I15" s="35"/>
      <c r="J15" s="35"/>
      <c r="K15" s="35"/>
      <c r="L15" s="35"/>
      <c r="M15" s="35"/>
    </row>
    <row r="16" spans="1:13" ht="20.25" customHeight="1" x14ac:dyDescent="0.25">
      <c r="A16" s="4"/>
      <c r="B16" s="3" t="s">
        <v>21</v>
      </c>
      <c r="C16" s="3" t="s">
        <v>22</v>
      </c>
      <c r="D16" s="16" t="s">
        <v>23</v>
      </c>
      <c r="E16" s="16"/>
      <c r="F16" s="16" t="s">
        <v>24</v>
      </c>
      <c r="G16" s="16"/>
      <c r="H16" s="16" t="s">
        <v>25</v>
      </c>
      <c r="I16" s="16"/>
      <c r="J16" s="3" t="s">
        <v>10</v>
      </c>
      <c r="K16" s="3" t="s">
        <v>12</v>
      </c>
      <c r="L16" s="16" t="s">
        <v>26</v>
      </c>
      <c r="M16" s="16"/>
    </row>
    <row r="17" spans="1:13" ht="36" customHeight="1" x14ac:dyDescent="0.25">
      <c r="A17" s="20" t="s">
        <v>35</v>
      </c>
      <c r="B17" s="20" t="s">
        <v>27</v>
      </c>
      <c r="C17" s="16" t="s">
        <v>28</v>
      </c>
      <c r="D17" s="15" t="s">
        <v>73</v>
      </c>
      <c r="E17" s="15"/>
      <c r="F17" s="27">
        <v>1</v>
      </c>
      <c r="G17" s="16"/>
      <c r="H17" s="16" t="s">
        <v>74</v>
      </c>
      <c r="I17" s="16"/>
      <c r="J17" s="3">
        <v>5</v>
      </c>
      <c r="K17" s="6">
        <v>4</v>
      </c>
      <c r="L17" s="16" t="s">
        <v>75</v>
      </c>
      <c r="M17" s="16"/>
    </row>
    <row r="18" spans="1:13" ht="49.95" customHeight="1" x14ac:dyDescent="0.25">
      <c r="A18" s="21"/>
      <c r="B18" s="21"/>
      <c r="C18" s="16"/>
      <c r="D18" s="15" t="s">
        <v>76</v>
      </c>
      <c r="E18" s="15"/>
      <c r="F18" s="16" t="s">
        <v>46</v>
      </c>
      <c r="G18" s="16"/>
      <c r="H18" s="16" t="s">
        <v>77</v>
      </c>
      <c r="I18" s="16"/>
      <c r="J18" s="3">
        <v>5</v>
      </c>
      <c r="K18" s="6">
        <v>5</v>
      </c>
      <c r="L18" s="16"/>
      <c r="M18" s="16"/>
    </row>
    <row r="19" spans="1:13" ht="49.2" customHeight="1" x14ac:dyDescent="0.25">
      <c r="A19" s="21"/>
      <c r="B19" s="21"/>
      <c r="C19" s="16"/>
      <c r="D19" s="26" t="s">
        <v>47</v>
      </c>
      <c r="E19" s="18"/>
      <c r="F19" s="26" t="s">
        <v>48</v>
      </c>
      <c r="G19" s="18"/>
      <c r="H19" s="26" t="s">
        <v>78</v>
      </c>
      <c r="I19" s="18"/>
      <c r="J19" s="3">
        <v>5</v>
      </c>
      <c r="K19" s="6">
        <v>5</v>
      </c>
      <c r="L19" s="26"/>
      <c r="M19" s="18"/>
    </row>
    <row r="20" spans="1:13" ht="49.95" customHeight="1" x14ac:dyDescent="0.25">
      <c r="A20" s="21"/>
      <c r="B20" s="21"/>
      <c r="C20" s="16"/>
      <c r="D20" s="26" t="s">
        <v>79</v>
      </c>
      <c r="E20" s="18"/>
      <c r="F20" s="28">
        <v>1</v>
      </c>
      <c r="G20" s="18"/>
      <c r="H20" s="26" t="s">
        <v>80</v>
      </c>
      <c r="I20" s="18"/>
      <c r="J20" s="3">
        <v>5</v>
      </c>
      <c r="K20" s="6">
        <v>5</v>
      </c>
      <c r="L20" s="26"/>
      <c r="M20" s="18"/>
    </row>
    <row r="21" spans="1:13" ht="36" customHeight="1" x14ac:dyDescent="0.25">
      <c r="A21" s="21"/>
      <c r="B21" s="21"/>
      <c r="C21" s="16"/>
      <c r="D21" s="15" t="s">
        <v>81</v>
      </c>
      <c r="E21" s="15"/>
      <c r="F21" s="16" t="s">
        <v>51</v>
      </c>
      <c r="G21" s="16"/>
      <c r="H21" s="16" t="s">
        <v>82</v>
      </c>
      <c r="I21" s="16"/>
      <c r="J21" s="3">
        <v>5</v>
      </c>
      <c r="K21" s="6">
        <v>3</v>
      </c>
      <c r="L21" s="16" t="s">
        <v>75</v>
      </c>
      <c r="M21" s="16"/>
    </row>
    <row r="22" spans="1:13" ht="49.95" customHeight="1" x14ac:dyDescent="0.25">
      <c r="A22" s="21"/>
      <c r="B22" s="21"/>
      <c r="C22" s="16"/>
      <c r="D22" s="16" t="s">
        <v>52</v>
      </c>
      <c r="E22" s="16"/>
      <c r="F22" s="27" t="s">
        <v>53</v>
      </c>
      <c r="G22" s="27"/>
      <c r="H22" s="16" t="s">
        <v>83</v>
      </c>
      <c r="I22" s="16"/>
      <c r="J22" s="3">
        <v>5</v>
      </c>
      <c r="K22" s="6">
        <v>5</v>
      </c>
      <c r="L22" s="16"/>
      <c r="M22" s="16"/>
    </row>
    <row r="23" spans="1:13" ht="36" customHeight="1" x14ac:dyDescent="0.25">
      <c r="A23" s="21"/>
      <c r="B23" s="21"/>
      <c r="C23" s="16"/>
      <c r="D23" s="16" t="s">
        <v>54</v>
      </c>
      <c r="E23" s="16"/>
      <c r="F23" s="27" t="s">
        <v>55</v>
      </c>
      <c r="G23" s="27"/>
      <c r="H23" s="16" t="s">
        <v>84</v>
      </c>
      <c r="I23" s="16"/>
      <c r="J23" s="3">
        <v>5</v>
      </c>
      <c r="K23" s="6">
        <v>3</v>
      </c>
      <c r="L23" s="16" t="s">
        <v>85</v>
      </c>
      <c r="M23" s="16"/>
    </row>
    <row r="24" spans="1:13" ht="36" customHeight="1" x14ac:dyDescent="0.25">
      <c r="A24" s="21"/>
      <c r="B24" s="21"/>
      <c r="C24" s="16"/>
      <c r="D24" s="26" t="s">
        <v>86</v>
      </c>
      <c r="E24" s="18"/>
      <c r="F24" s="28" t="s">
        <v>56</v>
      </c>
      <c r="G24" s="33"/>
      <c r="H24" s="26" t="s">
        <v>87</v>
      </c>
      <c r="I24" s="18"/>
      <c r="J24" s="3">
        <v>5</v>
      </c>
      <c r="K24" s="6">
        <v>5</v>
      </c>
      <c r="L24" s="26"/>
      <c r="M24" s="18"/>
    </row>
    <row r="25" spans="1:13" ht="36" customHeight="1" x14ac:dyDescent="0.25">
      <c r="A25" s="21"/>
      <c r="B25" s="21"/>
      <c r="C25" s="16"/>
      <c r="D25" s="16" t="s">
        <v>58</v>
      </c>
      <c r="E25" s="16"/>
      <c r="F25" s="27" t="s">
        <v>57</v>
      </c>
      <c r="G25" s="27"/>
      <c r="H25" s="16" t="s">
        <v>88</v>
      </c>
      <c r="I25" s="16"/>
      <c r="J25" s="3">
        <v>5</v>
      </c>
      <c r="K25" s="6">
        <v>5</v>
      </c>
      <c r="L25" s="16"/>
      <c r="M25" s="16"/>
    </row>
    <row r="26" spans="1:13" ht="36" customHeight="1" x14ac:dyDescent="0.25">
      <c r="A26" s="21"/>
      <c r="B26" s="21"/>
      <c r="C26" s="16"/>
      <c r="D26" s="16" t="s">
        <v>89</v>
      </c>
      <c r="E26" s="16"/>
      <c r="F26" s="27" t="s">
        <v>59</v>
      </c>
      <c r="G26" s="27"/>
      <c r="H26" s="16" t="s">
        <v>90</v>
      </c>
      <c r="I26" s="16"/>
      <c r="J26" s="3">
        <v>5</v>
      </c>
      <c r="K26" s="6">
        <v>5</v>
      </c>
      <c r="L26" s="16"/>
      <c r="M26" s="16"/>
    </row>
    <row r="27" spans="1:13" ht="36" customHeight="1" x14ac:dyDescent="0.25">
      <c r="A27" s="21"/>
      <c r="B27" s="21"/>
      <c r="C27" s="16"/>
      <c r="D27" s="16" t="s">
        <v>60</v>
      </c>
      <c r="E27" s="16"/>
      <c r="F27" s="27" t="s">
        <v>61</v>
      </c>
      <c r="G27" s="27"/>
      <c r="H27" s="16" t="s">
        <v>91</v>
      </c>
      <c r="I27" s="16"/>
      <c r="J27" s="3">
        <v>5</v>
      </c>
      <c r="K27" s="6">
        <v>5</v>
      </c>
      <c r="L27" s="34"/>
      <c r="M27" s="34"/>
    </row>
    <row r="28" spans="1:13" ht="49.2" customHeight="1" x14ac:dyDescent="0.25">
      <c r="A28" s="21"/>
      <c r="B28" s="21"/>
      <c r="C28" s="16" t="s">
        <v>29</v>
      </c>
      <c r="D28" s="15" t="s">
        <v>62</v>
      </c>
      <c r="E28" s="15"/>
      <c r="F28" s="16" t="s">
        <v>63</v>
      </c>
      <c r="G28" s="16"/>
      <c r="H28" s="16" t="s">
        <v>92</v>
      </c>
      <c r="I28" s="16"/>
      <c r="J28" s="3">
        <v>5</v>
      </c>
      <c r="K28" s="6">
        <v>5</v>
      </c>
      <c r="L28" s="16"/>
      <c r="M28" s="16"/>
    </row>
    <row r="29" spans="1:13" ht="60" customHeight="1" x14ac:dyDescent="0.25">
      <c r="A29" s="21"/>
      <c r="B29" s="21"/>
      <c r="C29" s="16"/>
      <c r="D29" s="15" t="s">
        <v>49</v>
      </c>
      <c r="E29" s="15"/>
      <c r="F29" s="28" t="s">
        <v>50</v>
      </c>
      <c r="G29" s="33"/>
      <c r="H29" s="16">
        <v>5</v>
      </c>
      <c r="I29" s="16"/>
      <c r="J29" s="3">
        <v>4</v>
      </c>
      <c r="K29" s="6">
        <v>4</v>
      </c>
      <c r="L29" s="16"/>
      <c r="M29" s="16"/>
    </row>
    <row r="30" spans="1:13" ht="42.6" customHeight="1" x14ac:dyDescent="0.25">
      <c r="A30" s="20" t="s">
        <v>36</v>
      </c>
      <c r="B30" s="20" t="s">
        <v>37</v>
      </c>
      <c r="C30" s="20" t="s">
        <v>30</v>
      </c>
      <c r="D30" s="15" t="s">
        <v>64</v>
      </c>
      <c r="E30" s="15"/>
      <c r="F30" s="16" t="s">
        <v>63</v>
      </c>
      <c r="G30" s="16"/>
      <c r="H30" s="16" t="s">
        <v>92</v>
      </c>
      <c r="I30" s="16"/>
      <c r="J30" s="3">
        <v>4</v>
      </c>
      <c r="K30" s="6">
        <v>4</v>
      </c>
      <c r="L30" s="16"/>
      <c r="M30" s="16"/>
    </row>
    <row r="31" spans="1:13" ht="42.6" customHeight="1" x14ac:dyDescent="0.25">
      <c r="A31" s="21"/>
      <c r="B31" s="21"/>
      <c r="C31" s="21"/>
      <c r="D31" s="15" t="s">
        <v>93</v>
      </c>
      <c r="E31" s="15"/>
      <c r="F31" s="16" t="s">
        <v>65</v>
      </c>
      <c r="G31" s="16"/>
      <c r="H31" s="23" t="s">
        <v>94</v>
      </c>
      <c r="I31" s="16"/>
      <c r="J31" s="3">
        <v>4</v>
      </c>
      <c r="K31" s="6">
        <v>4</v>
      </c>
      <c r="L31" s="16"/>
      <c r="M31" s="16"/>
    </row>
    <row r="32" spans="1:13" ht="42.6" customHeight="1" x14ac:dyDescent="0.25">
      <c r="A32" s="21"/>
      <c r="B32" s="21"/>
      <c r="C32" s="22"/>
      <c r="D32" s="15" t="s">
        <v>95</v>
      </c>
      <c r="E32" s="15"/>
      <c r="F32" s="16" t="s">
        <v>65</v>
      </c>
      <c r="G32" s="16"/>
      <c r="H32" s="24" t="s">
        <v>96</v>
      </c>
      <c r="I32" s="25"/>
      <c r="J32" s="3">
        <v>4</v>
      </c>
      <c r="K32" s="6">
        <v>4</v>
      </c>
      <c r="L32" s="26"/>
      <c r="M32" s="18"/>
    </row>
    <row r="33" spans="1:17" ht="33" customHeight="1" x14ac:dyDescent="0.25">
      <c r="A33" s="21"/>
      <c r="B33" s="8" t="s">
        <v>66</v>
      </c>
      <c r="C33" s="9" t="s">
        <v>67</v>
      </c>
      <c r="D33" s="26" t="s">
        <v>68</v>
      </c>
      <c r="E33" s="18"/>
      <c r="F33" s="26" t="s">
        <v>98</v>
      </c>
      <c r="G33" s="18"/>
      <c r="H33" s="36" t="s">
        <v>72</v>
      </c>
      <c r="I33" s="37"/>
      <c r="J33" s="3">
        <v>4</v>
      </c>
      <c r="K33" s="6">
        <v>4</v>
      </c>
      <c r="L33" s="36"/>
      <c r="M33" s="37"/>
    </row>
    <row r="34" spans="1:17" ht="45" customHeight="1" x14ac:dyDescent="0.25">
      <c r="A34" s="21"/>
      <c r="B34" s="8"/>
      <c r="C34" s="3" t="s">
        <v>33</v>
      </c>
      <c r="D34" s="15" t="s">
        <v>69</v>
      </c>
      <c r="E34" s="15"/>
      <c r="F34" s="16" t="s">
        <v>63</v>
      </c>
      <c r="G34" s="16"/>
      <c r="H34" s="16" t="s">
        <v>92</v>
      </c>
      <c r="I34" s="16"/>
      <c r="J34" s="3">
        <v>5</v>
      </c>
      <c r="K34" s="6">
        <v>5</v>
      </c>
      <c r="L34" s="16"/>
      <c r="M34" s="16"/>
    </row>
    <row r="35" spans="1:17" ht="20.25" customHeight="1" x14ac:dyDescent="0.25">
      <c r="A35" s="21"/>
      <c r="B35" s="3" t="s">
        <v>34</v>
      </c>
      <c r="C35" s="3" t="s">
        <v>38</v>
      </c>
      <c r="D35" s="15" t="s">
        <v>70</v>
      </c>
      <c r="E35" s="15"/>
      <c r="F35" s="16" t="s">
        <v>71</v>
      </c>
      <c r="G35" s="16"/>
      <c r="H35" s="16">
        <v>100</v>
      </c>
      <c r="I35" s="16"/>
      <c r="J35" s="3">
        <v>5</v>
      </c>
      <c r="K35" s="6">
        <v>5</v>
      </c>
      <c r="L35" s="16"/>
      <c r="M35" s="16"/>
      <c r="Q35" s="2"/>
    </row>
    <row r="36" spans="1:17" ht="20.25" customHeight="1" x14ac:dyDescent="0.25">
      <c r="A36" s="16" t="s">
        <v>31</v>
      </c>
      <c r="B36" s="17"/>
      <c r="C36" s="17"/>
      <c r="D36" s="17"/>
      <c r="E36" s="17"/>
      <c r="F36" s="17"/>
      <c r="G36" s="17"/>
      <c r="H36" s="17"/>
      <c r="I36" s="18"/>
      <c r="J36" s="3">
        <f>SUM(J17:J35)+I9</f>
        <v>100</v>
      </c>
      <c r="K36" s="6">
        <f>SUM(K17:K35)+M9</f>
        <v>95</v>
      </c>
      <c r="L36" s="19" t="s">
        <v>15</v>
      </c>
      <c r="M36" s="19"/>
      <c r="Q36" s="2"/>
    </row>
    <row r="37" spans="1:17" x14ac:dyDescent="0.25">
      <c r="A37" s="12" t="s">
        <v>39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7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7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7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7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7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7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7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7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</sheetData>
  <mergeCells count="127">
    <mergeCell ref="L25:M25"/>
    <mergeCell ref="L26:M26"/>
    <mergeCell ref="L27:M27"/>
    <mergeCell ref="L33:M33"/>
    <mergeCell ref="H33:I33"/>
    <mergeCell ref="F33:G33"/>
    <mergeCell ref="D33:E33"/>
    <mergeCell ref="D27:E27"/>
    <mergeCell ref="D26:E26"/>
    <mergeCell ref="D25:E25"/>
    <mergeCell ref="F27:G27"/>
    <mergeCell ref="F26:G26"/>
    <mergeCell ref="F25:G25"/>
    <mergeCell ref="H25:I25"/>
    <mergeCell ref="H26:I26"/>
    <mergeCell ref="H27:I27"/>
    <mergeCell ref="D28:E28"/>
    <mergeCell ref="F28:G28"/>
    <mergeCell ref="H28:I28"/>
    <mergeCell ref="L28:M28"/>
    <mergeCell ref="D29:E29"/>
    <mergeCell ref="F29:G29"/>
    <mergeCell ref="H29:I29"/>
    <mergeCell ref="L29:M29"/>
    <mergeCell ref="D22:E22"/>
    <mergeCell ref="D23:E23"/>
    <mergeCell ref="D24:E24"/>
    <mergeCell ref="F24:G24"/>
    <mergeCell ref="H24:I24"/>
    <mergeCell ref="L24:M24"/>
    <mergeCell ref="L23:M23"/>
    <mergeCell ref="L22:M22"/>
    <mergeCell ref="H22:I22"/>
    <mergeCell ref="H23:I23"/>
    <mergeCell ref="F23:G23"/>
    <mergeCell ref="F22:G22"/>
    <mergeCell ref="A2:M2"/>
    <mergeCell ref="A3:M3"/>
    <mergeCell ref="A5:B5"/>
    <mergeCell ref="C5:M5"/>
    <mergeCell ref="A6:B6"/>
    <mergeCell ref="C6:G6"/>
    <mergeCell ref="I6:M6"/>
    <mergeCell ref="A7:B7"/>
    <mergeCell ref="C7:G7"/>
    <mergeCell ref="I7:M7"/>
    <mergeCell ref="A4:M4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L20:M20"/>
    <mergeCell ref="L19:M19"/>
    <mergeCell ref="H20:I20"/>
    <mergeCell ref="H19:I19"/>
    <mergeCell ref="F20:G20"/>
    <mergeCell ref="F19:G19"/>
    <mergeCell ref="D19:E19"/>
    <mergeCell ref="D20:E20"/>
    <mergeCell ref="H30:I30"/>
    <mergeCell ref="L30:M30"/>
    <mergeCell ref="D31:E31"/>
    <mergeCell ref="F31:G31"/>
    <mergeCell ref="H31:I31"/>
    <mergeCell ref="L31:M31"/>
    <mergeCell ref="F32:G32"/>
    <mergeCell ref="H32:I32"/>
    <mergeCell ref="L32:M32"/>
    <mergeCell ref="A37:M45"/>
    <mergeCell ref="D35:E35"/>
    <mergeCell ref="F35:G35"/>
    <mergeCell ref="H35:I35"/>
    <mergeCell ref="L35:M35"/>
    <mergeCell ref="A36:I36"/>
    <mergeCell ref="L36:M36"/>
    <mergeCell ref="A13:A15"/>
    <mergeCell ref="C17:C27"/>
    <mergeCell ref="C28:C29"/>
    <mergeCell ref="B14:F15"/>
    <mergeCell ref="G14:M15"/>
    <mergeCell ref="C30:C32"/>
    <mergeCell ref="D32:E32"/>
    <mergeCell ref="D34:E34"/>
    <mergeCell ref="F34:G34"/>
    <mergeCell ref="H34:I34"/>
    <mergeCell ref="L34:M34"/>
    <mergeCell ref="A17:A29"/>
    <mergeCell ref="B17:B29"/>
    <mergeCell ref="A30:A35"/>
    <mergeCell ref="B30:B32"/>
    <mergeCell ref="D30:E30"/>
    <mergeCell ref="F30:G30"/>
  </mergeCells>
  <phoneticPr fontId="3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2022-02-24T08:49:02Z</cp:lastPrinted>
  <dcterms:created xsi:type="dcterms:W3CDTF">2021-04-07T05:20:00Z</dcterms:created>
  <dcterms:modified xsi:type="dcterms:W3CDTF">2024-05-15T02:55:27Z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2052-10.8.2.7090</vt:lpwstr>
  </property>
</Properties>
</file>