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mc:AlternateContent xmlns:mc="http://schemas.openxmlformats.org/markup-compatibility/2006">
    <mc:Choice Requires="x15">
      <x15ac:absPath xmlns:x15ac="http://schemas.microsoft.com/office/spreadsheetml/2010/11/ac" url="C:\Users\lenovo\Desktop\自评（最终）\"/>
    </mc:Choice>
  </mc:AlternateContent>
  <xr:revisionPtr revIDLastSave="0" documentId="13_ncr:1_{0C5C8F29-50C6-4F64-859C-EEC7D2A1342E}" xr6:coauthVersionLast="47" xr6:coauthVersionMax="47" xr10:uidLastSave="{00000000-0000-0000-0000-000000000000}"/>
  <bookViews>
    <workbookView xWindow="384" yWindow="384" windowWidth="11616" windowHeight="10464" xr2:uid="{00000000-000D-0000-FFFF-FFFF00000000}"/>
  </bookViews>
  <sheets>
    <sheet name="单位自评-批注修改版05.05" sheetId="3" r:id="rId1"/>
  </sheets>
  <definedNames>
    <definedName name="_xlnm.Print_Area" localSheetId="0">'单位自评-批注修改版05.05'!$A$1:$M$40</definedName>
    <definedName name="_xlnm.Print_Titles" localSheetId="0">'单位自评-批注修改版05.05'!$16:$16</definedName>
  </definedNames>
  <calcPr calcId="181029"/>
</workbook>
</file>

<file path=xl/calcChain.xml><?xml version="1.0" encoding="utf-8"?>
<calcChain xmlns="http://schemas.openxmlformats.org/spreadsheetml/2006/main">
  <c r="J40" i="3" l="1"/>
  <c r="K9" i="3"/>
  <c r="M9" i="3" s="1"/>
  <c r="K40" i="3" s="1"/>
</calcChain>
</file>

<file path=xl/sharedStrings.xml><?xml version="1.0" encoding="utf-8"?>
<sst xmlns="http://schemas.openxmlformats.org/spreadsheetml/2006/main" count="165" uniqueCount="112">
  <si>
    <t>附件1</t>
  </si>
  <si>
    <t>项目支出绩效自评表</t>
  </si>
  <si>
    <t>( 2022年度)</t>
  </si>
  <si>
    <t>项目名称</t>
  </si>
  <si>
    <t>主管部门</t>
  </si>
  <si>
    <t>北京市人民政府国有资产监督管理委员会</t>
  </si>
  <si>
    <t>实施单位</t>
  </si>
  <si>
    <t>北京市人民政府国有资产监督管理委员会（本级）</t>
  </si>
  <si>
    <t>项目负责人</t>
  </si>
  <si>
    <t>李宇飞</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</si>
  <si>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</si>
  <si>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</si>
  <si>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</si>
  <si>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</si>
  <si>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</si>
  <si>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</si>
  <si>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</si>
  <si>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</si>
  <si>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</si>
  <si>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</si>
  <si>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</si>
  <si>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</si>
  <si>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</si>
  <si>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</si>
  <si>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</si>
  <si>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</si>
  <si>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市国资监管系统的等保三级测评，开展1次系统渗透测试，不定期进行系统和主机进行扫描，及时排查风险，修复漏洞、提高系统安全防护能力，确保信息系统安全稳定运行，2022年全年未发生重大信息安全事故。
对OA办公系统、国资监管信息系统、投资管理系统、信访系统、纠纷案件系统等应用系统保障进行管理和日常业务支持，有效确保了市国资委日常工作的正常开展和有效运行，各信息系统稳定运行。为落实国家发展改革委等部门《关于促进服务业领域困难行业回复发展的若干政策》等有关要求，完成对北京市服务业小微企业和个体商户房屋租金减免工作的落实情况数据进行汇总统计；配合董事会工作处完成2022年度董事会测评，配置调研问卷通过短信形式发送参与人员，在线采集数据。
落实疫情防控保障要求，组织信息化保障队伍，安排7*24小时现场值守，以委为家，24小时待命,吃住在委里，为信息化项目建设、视频会议保障以及全委基础运维提供了强有力保障，确保日常办公工作正常开展。</t>
  </si>
  <si>
    <t>续上页</t>
  </si>
  <si>
    <t>一级指标</t>
  </si>
  <si>
    <t>二级指标</t>
  </si>
  <si>
    <t>三级指标</t>
  </si>
  <si>
    <t>年度指标值</t>
  </si>
  <si>
    <t>实际完成值</t>
  </si>
  <si>
    <t>偏差原因分析及改进措施</t>
  </si>
  <si>
    <t>绩效
指标</t>
  </si>
  <si>
    <t>产出指标</t>
  </si>
  <si>
    <t>数量指标</t>
  </si>
  <si>
    <t>项目经理</t>
  </si>
  <si>
    <t>视频运维人员</t>
  </si>
  <si>
    <t>OA系统运维驻场人员</t>
  </si>
  <si>
    <t>等级保护测评</t>
  </si>
  <si>
    <t>视频会议系统现场保障</t>
  </si>
  <si>
    <t>次</t>
  </si>
  <si>
    <t>安全扫描</t>
  </si>
  <si>
    <t>质量指标</t>
  </si>
  <si>
    <t>运维任务完成率</t>
  </si>
  <si>
    <t>%</t>
  </si>
  <si>
    <t>委内各信息系统、国资监管系统全年意外故障停机次数</t>
  </si>
  <si>
    <t>5次</t>
  </si>
  <si>
    <t>时效指标</t>
  </si>
  <si>
    <t>一般业务需求变更响应时间</t>
  </si>
  <si>
    <t>小时</t>
  </si>
  <si>
    <t>重大业务需求变更响应时间</t>
  </si>
  <si>
    <t>各信息系统稳定运行时间</t>
  </si>
  <si>
    <t>优良中低差</t>
  </si>
  <si>
    <t>效益指标</t>
  </si>
  <si>
    <t>社会效益指标</t>
  </si>
  <si>
    <t>---</t>
  </si>
  <si>
    <t>满意度指标</t>
  </si>
  <si>
    <t>服务对象满意度指标</t>
  </si>
  <si>
    <t>投诉次数</t>
  </si>
  <si>
    <t>项目实施满意度情况搜集方式有待进一步完善</t>
  </si>
  <si>
    <t>委内工作人员满意度</t>
  </si>
  <si>
    <t>总分</t>
  </si>
  <si>
    <r>
      <rPr>
        <b/>
        <sz val="11"/>
        <rFont val="宋体"/>
        <family val="3"/>
        <charset val="134"/>
        <scheme val="minor"/>
      </rPr>
      <t>填报注意事项：</t>
    </r>
    <r>
      <rPr>
        <sz val="11"/>
        <rFont val="宋体"/>
        <family val="3"/>
        <charset val="134"/>
        <scheme val="minor"/>
      </rPr>
      <t xml:space="preserve">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全年实际值—年度指标值）/年度指标值的结果超5倍（含），按照30%扣减该指标分值；超3倍(含）低于5倍的，则按20%扣减；超2倍（含）低于3倍的，按10%扣减，并说明目标偏离或不能完成的原因及拟采取的措施。
    3.请在“偏差原因分析及改进措施”中说明偏离目标、不能完成目标的原因及拟采取的措施。
    4.90（含）-100分为优、80（含）-90分为良、60（含）-80分为中、60分以下为差。</t>
    </r>
  </si>
  <si>
    <t>目标1：实施网络安全保障工作，确保国资监管系统、办公系统、门户网站等全委信息化系统全年无重大安全事故。
目标2：提供应用软件运维支持工作，确保委内业务系统正常运行，及时响应业务处室需求，按业务需求安排迭代开发，进行系统功能调整，满足国资监管与电子政务工作需要。
目标3：提供桌面运维支持工作，确保委内各类终端设备正常使用，为全委工作人员正常办公提供技术支持。
目标4：提供网站运维服务，确保门户网站正常运行，支持全委信息公开工作。
目标5：制定运维方案及应急预案。根据运维方案统筹安排各运维事项，确保运维工作按照阶段计划与规范流程有序开展，不断提升运维服务质量。建立应急预案，提前最好各类预判和准备，确保一旦发生突发故障，能够有条不紊地按照预案进行应急响应和处理。
目标6：结合出资人监管信息化平台建设，稳步推进数据治理各项工作，为数据资源目录动态维护、领导驾驶舱和数据专题可视化设计与实现、数据分级分类管理和部分业务关键数据模型构建等提供技术支持，为数据业务化奠定坚实基础。</t>
    <phoneticPr fontId="7" type="noConversion"/>
  </si>
  <si>
    <t/>
  </si>
  <si>
    <t>运维工作文档</t>
  </si>
  <si>
    <t>桌面运维工作人员</t>
    <phoneticPr fontId="7" type="noConversion"/>
  </si>
  <si>
    <t>≥3人</t>
    <phoneticPr fontId="7" type="noConversion"/>
  </si>
  <si>
    <t>2份</t>
    <phoneticPr fontId="7" type="noConversion"/>
  </si>
  <si>
    <t>≥1人</t>
    <phoneticPr fontId="7" type="noConversion"/>
  </si>
  <si>
    <t>≥6次</t>
    <phoneticPr fontId="7" type="noConversion"/>
  </si>
  <si>
    <t>1人</t>
    <phoneticPr fontId="7" type="noConversion"/>
  </si>
  <si>
    <t>≥15份</t>
    <phoneticPr fontId="7" type="noConversion"/>
  </si>
  <si>
    <t>1次</t>
    <phoneticPr fontId="7" type="noConversion"/>
  </si>
  <si>
    <t>≥300次</t>
    <phoneticPr fontId="7" type="noConversion"/>
  </si>
  <si>
    <t>优良中低差</t>
    <phoneticPr fontId="7" type="noConversion"/>
  </si>
  <si>
    <t>≤5次</t>
    <phoneticPr fontId="7" type="noConversion"/>
  </si>
  <si>
    <t>≤72小时</t>
    <phoneticPr fontId="7" type="noConversion"/>
  </si>
  <si>
    <t>项目保障时间</t>
  </si>
  <si>
    <t>14月</t>
    <phoneticPr fontId="7" type="noConversion"/>
  </si>
  <si>
    <t>≤24小时</t>
    <phoneticPr fontId="7" type="noConversion"/>
  </si>
  <si>
    <t>成本指标</t>
    <phoneticPr fontId="7" type="noConversion"/>
  </si>
  <si>
    <t>经济成本指标</t>
    <phoneticPr fontId="7" type="noConversion"/>
  </si>
  <si>
    <t>降低运维成本支出</t>
  </si>
  <si>
    <t>年度运维总成本</t>
  </si>
  <si>
    <t>≤625.356666万元</t>
    <phoneticPr fontId="7" type="noConversion"/>
  </si>
  <si>
    <t>624.47万元</t>
    <phoneticPr fontId="7" type="noConversion"/>
  </si>
  <si>
    <t>创造委企沟通创造良好环境</t>
  </si>
  <si>
    <t>可持续影响指标</t>
    <phoneticPr fontId="7" type="noConversion"/>
  </si>
  <si>
    <t>对本行业未来可持续发展的影响</t>
  </si>
  <si>
    <t>社会效益指标</t>
    <phoneticPr fontId="7" type="noConversion"/>
  </si>
  <si>
    <t>生态效益指标</t>
    <phoneticPr fontId="7" type="noConversion"/>
  </si>
  <si>
    <t>保障业务安全与稳定运行</t>
  </si>
  <si>
    <t>水电能源节约率</t>
  </si>
  <si>
    <t>提供4名桌面运维工作人员——刘彬、柴鹏翔、李昊、刘高飞</t>
    <phoneticPr fontId="7" type="noConversion"/>
  </si>
  <si>
    <t>市国资委网站系统等级测评、OA办公系统等级测评、档案管理系统等级测评、出资人监管信息化平台</t>
    <phoneticPr fontId="7" type="noConversion"/>
  </si>
  <si>
    <t>提供1名驻场人员——赵智卿</t>
    <phoneticPr fontId="7" type="noConversion"/>
  </si>
  <si>
    <t>季度性扫描4次，按需扫描2次</t>
    <phoneticPr fontId="7" type="noConversion"/>
  </si>
  <si>
    <t>驻场项目经理1名——吴小博</t>
    <phoneticPr fontId="7" type="noConversion"/>
  </si>
  <si>
    <t>桌面运维、视频会议运维、网站运维、应运系统运维、安全运维、数据运维、月报、总结报告等17种材料，1500多个文件</t>
    <phoneticPr fontId="7" type="noConversion"/>
  </si>
  <si>
    <t>应急演练</t>
    <phoneticPr fontId="7" type="noConversion"/>
  </si>
  <si>
    <t>针对2024年元旦的应急演练</t>
    <phoneticPr fontId="7" type="noConversion"/>
  </si>
  <si>
    <t>保障了693场视频会议</t>
    <phoneticPr fontId="7" type="noConversion"/>
  </si>
  <si>
    <t>提供3名视频运维人员——张雅淇、桑小强、黄征一</t>
    <phoneticPr fontId="7" type="noConversion"/>
  </si>
  <si>
    <t>优</t>
    <phoneticPr fontId="7" type="noConversion"/>
  </si>
  <si>
    <t>OA出现两次故障全部及时解决</t>
    <phoneticPr fontId="7" type="noConversion"/>
  </si>
  <si>
    <t>驻场实施工程师实时响应</t>
    <phoneticPr fontId="7" type="noConversion"/>
  </si>
  <si>
    <t>14月</t>
    <phoneticPr fontId="7" type="noConversion"/>
  </si>
  <si>
    <t>满意度调查样本量可进一步细化、增加</t>
    <phoneticPr fontId="7" type="noConversion"/>
  </si>
  <si>
    <t>市国资委信息化整体运维服务项目</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</si>
</sst>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6" formatCode="0.000000_ "/>
    <numFmt numFmtId="177" formatCode="0.00_);[Red]\(0.00\)"/>
  </numFmts>
  <fonts count="8" x14ac:knownFonts="1">
    <font>
      <sz val="11"/>
      <color theme="1"/>
      <name val="宋体"/>
      <charset val="134"/>
      <scheme val="minor"/>
    </font>
    <font>
      <sz val="11"/>
      <name val="宋体"/>
      <family val="3"/>
      <charset val="134"/>
      <scheme val="minor"/>
    </font>
    <font>
      <sz val="11"/>
      <name val="黑体"/>
      <family val="3"/>
      <charset val="134"/>
    </font>
    <font>
      <sz val="10"/>
      <name val="宋体"/>
      <family val="3"/>
      <charset val="134"/>
    </font>
    <font>
      <b/>
      <sz val="11"/>
      <name val="宋体"/>
      <family val="3"/>
      <charset val="134"/>
      <scheme val="minor"/>
    </font>
    <font>
      <sz val="12"/>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5">
    <xf numFmtId="0" fontId="0" fillId="0" borderId="0">
      <alignment vertical="center"/>
    </xf>
    <xf numFmtId="43" fontId="6" fillId="0" borderId="0" applyFont="0" applyFill="0" applyBorder="0" applyAlignment="0" applyProtection="0">
      <alignment vertical="center"/>
    </xf>
    <xf numFmtId="0" fontId="5" fillId="0" borderId="0"/>
    <xf numFmtId="0" fontId="6" fillId="0" borderId="0"/>
    <xf numFmtId="0" fontId="6" fillId="0" borderId="0">
      <alignment vertical="center"/>
    </xf>
  </cellStyleXfs>
  <cellXfs count="4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3" applyFont="1" applyBorder="1" applyAlignment="1">
      <alignment horizontal="center" vertical="center"/>
    </xf>
    <xf numFmtId="2" fontId="3" fillId="0" borderId="1" xfId="0" applyNumberFormat="1" applyFont="1" applyBorder="1" applyAlignment="1">
      <alignment horizontal="center" vertical="center" wrapText="1"/>
    </xf>
    <xf numFmtId="177" fontId="3" fillId="0" borderId="1" xfId="3" applyNumberFormat="1" applyFont="1" applyBorder="1" applyAlignment="1">
      <alignment horizontal="center" vertical="center"/>
    </xf>
    <xf numFmtId="177" fontId="3" fillId="0" borderId="1" xfId="0" applyNumberFormat="1" applyFont="1" applyBorder="1" applyAlignment="1">
      <alignment horizontal="center" vertical="center" wrapText="1"/>
    </xf>
    <xf numFmtId="43" fontId="3" fillId="0" borderId="1" xfId="1" applyFont="1" applyBorder="1" applyAlignment="1">
      <alignment horizontal="center" vertical="center"/>
    </xf>
    <xf numFmtId="43" fontId="1" fillId="0" borderId="0" xfId="1" applyFont="1">
      <alignment vertical="center"/>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10" fontId="3" fillId="0" borderId="1" xfId="0" applyNumberFormat="1" applyFont="1" applyBorder="1" applyAlignment="1">
      <alignment horizontal="center"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1" fillId="0" borderId="0" xfId="0" applyFont="1" applyAlignment="1">
      <alignment horizontal="center" vertical="center"/>
    </xf>
    <xf numFmtId="0" fontId="3" fillId="0" borderId="1" xfId="3" applyFont="1" applyBorder="1" applyAlignment="1">
      <alignment horizontal="center" vertical="center" wrapText="1"/>
    </xf>
    <xf numFmtId="0" fontId="3" fillId="0" borderId="3" xfId="3" applyFont="1" applyBorder="1" applyAlignment="1">
      <alignment horizontal="center" vertical="center"/>
    </xf>
    <xf numFmtId="0" fontId="3" fillId="0" borderId="4" xfId="3"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3" applyFont="1" applyBorder="1" applyAlignment="1">
      <alignment horizontal="center" vertical="center"/>
    </xf>
    <xf numFmtId="9" fontId="3" fillId="0" borderId="1" xfId="3" applyNumberFormat="1" applyFont="1" applyBorder="1" applyAlignment="1">
      <alignment horizontal="center" vertical="center"/>
    </xf>
    <xf numFmtId="9" fontId="3" fillId="0" borderId="1" xfId="0" applyNumberFormat="1" applyFont="1" applyBorder="1" applyAlignment="1">
      <alignment horizontal="center" vertical="center" wrapText="1"/>
    </xf>
    <xf numFmtId="31" fontId="3" fillId="0" borderId="1" xfId="0" applyNumberFormat="1" applyFont="1" applyBorder="1" applyAlignment="1">
      <alignment horizontal="center" vertical="center" wrapText="1"/>
    </xf>
    <xf numFmtId="43" fontId="3" fillId="0" borderId="1" xfId="1" applyFont="1" applyBorder="1" applyAlignment="1">
      <alignment horizontal="center" vertical="center" wrapText="1"/>
    </xf>
    <xf numFmtId="31" fontId="3" fillId="0" borderId="1" xfId="4" applyNumberFormat="1" applyFont="1" applyBorder="1" applyAlignment="1">
      <alignment horizontal="center" vertical="center" wrapText="1"/>
    </xf>
    <xf numFmtId="0" fontId="3" fillId="0" borderId="1" xfId="4" applyFont="1" applyBorder="1" applyAlignment="1">
      <alignment horizontal="center" vertical="center" wrapText="1"/>
    </xf>
    <xf numFmtId="43" fontId="3" fillId="0" borderId="1" xfId="1"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xf>
    <xf numFmtId="0" fontId="4" fillId="0" borderId="2" xfId="0" applyFont="1" applyBorder="1" applyAlignment="1">
      <alignment horizontal="left" vertical="center" wrapText="1"/>
    </xf>
    <xf numFmtId="0" fontId="1" fillId="0" borderId="2" xfId="0" applyFont="1" applyBorder="1" applyAlignment="1">
      <alignment horizontal="left" vertical="center"/>
    </xf>
    <xf numFmtId="0" fontId="1" fillId="0" borderId="0" xfId="0" applyFont="1" applyAlignment="1">
      <alignment horizontal="left" vertical="center"/>
    </xf>
  </cellXfs>
  <cellStyles count="5">
    <cellStyle name="常规" xfId="0" builtinId="0"/>
    <cellStyle name="常规 2" xfId="3" xr:uid="{00000000-0005-0000-0000-000001000000}"/>
    <cellStyle name="常规 2 2" xfId="2" xr:uid="{00000000-0005-0000-0000-000002000000}"/>
    <cellStyle name="常规 3" xfId="4" xr:uid="{00000000-0005-0000-0000-000003000000}"/>
    <cellStyle name="千位分隔" xfId="1" builtinId="3"/>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1:Q54"/>
  <sheetViews>
    <sheetView tabSelected="1" view="pageBreakPreview" zoomScale="75" zoomScaleNormal="100" workbookViewId="0">
      <selection activeCell="Q14" sqref="Q14"/>
    </sheetView>
  </sheetViews>
  <sheetFormatPr defaultColWidth="9" defaultRowHeight="14.4" x14ac:dyDescent="0.25"/>
  <cols>
    <col min="1" max="1" width="7.6640625" style="1" customWidth="1"/>
    <col min="2" max="2" width="7.88671875" style="1" customWidth="1"/>
    <col min="3" max="3" width="14" style="1" customWidth="1"/>
    <col min="4" max="4" width="14.21875" style="2" customWidth="1"/>
    <col min="5" max="5" width="5.21875" style="1" customWidth="1"/>
    <col min="6" max="6" width="7.77734375" style="1" customWidth="1"/>
    <col min="7" max="8" width="12.21875" style="1" customWidth="1"/>
    <col min="9" max="9" width="12" style="1" customWidth="1"/>
    <col min="10" max="11" width="7.44140625" style="1" bestFit="1" customWidth="1"/>
    <col min="12" max="12" width="9" style="1"/>
    <col min="13" max="13" width="19" style="1" customWidth="1"/>
    <col min="14" max="16384" width="9" style="1"/>
  </cols>
  <sheetData>
    <row r="1" spans="1:13" ht="15" customHeight="1" x14ac:dyDescent="0.25">
      <c r="A1" s="3" t="s">
        <v>0</v>
      </c>
    </row>
    <row r="2" spans="1:13" ht="15" customHeight="1" x14ac:dyDescent="0.25">
      <c r="A2" s="20" t="s">
        <v>1</v>
      </c>
      <c r="B2" s="20"/>
      <c r="C2" s="20"/>
      <c r="D2" s="20"/>
      <c r="E2" s="20"/>
      <c r="F2" s="20"/>
      <c r="G2" s="20"/>
      <c r="H2" s="20"/>
      <c r="I2" s="20"/>
      <c r="J2" s="20"/>
      <c r="K2" s="20"/>
      <c r="L2" s="20"/>
      <c r="M2" s="20"/>
    </row>
    <row r="3" spans="1:13" ht="15" customHeight="1" x14ac:dyDescent="0.25">
      <c r="A3" s="20" t="s">
        <v>2</v>
      </c>
      <c r="B3" s="20"/>
      <c r="C3" s="20"/>
      <c r="D3" s="20"/>
      <c r="E3" s="20"/>
      <c r="F3" s="20"/>
      <c r="G3" s="20"/>
      <c r="H3" s="20"/>
      <c r="I3" s="20"/>
      <c r="J3" s="20"/>
      <c r="K3" s="20"/>
      <c r="L3" s="20"/>
      <c r="M3" s="20"/>
    </row>
    <row r="4" spans="1:13" ht="15" customHeight="1" x14ac:dyDescent="0.25">
      <c r="A4" s="20"/>
      <c r="B4" s="20"/>
      <c r="C4" s="20"/>
      <c r="D4" s="20"/>
      <c r="E4" s="20"/>
      <c r="F4" s="20"/>
      <c r="G4" s="20"/>
      <c r="H4" s="20"/>
      <c r="I4" s="20"/>
      <c r="J4" s="20"/>
      <c r="K4" s="20"/>
      <c r="L4" s="20"/>
      <c r="M4" s="20"/>
    </row>
    <row r="5" spans="1:13" ht="15" customHeight="1" x14ac:dyDescent="0.25">
      <c r="A5" s="16" t="s">
        <v>3</v>
      </c>
      <c r="B5" s="16"/>
      <c r="C5" s="16" t="s">
        <v>111</v>
      </c>
      <c r="D5" s="16"/>
      <c r="E5" s="16"/>
      <c r="F5" s="16"/>
      <c r="G5" s="16"/>
      <c r="H5" s="16"/>
      <c r="I5" s="16"/>
      <c r="J5" s="16"/>
      <c r="K5" s="16"/>
      <c r="L5" s="16"/>
      <c r="M5" s="16"/>
    </row>
    <row r="6" spans="1:13" ht="20.100000000000001" customHeight="1" x14ac:dyDescent="0.25">
      <c r="A6" s="16" t="s">
        <v>4</v>
      </c>
      <c r="B6" s="16"/>
      <c r="C6" s="16" t="s">
        <v>5</v>
      </c>
      <c r="D6" s="16"/>
      <c r="E6" s="16"/>
      <c r="F6" s="16"/>
      <c r="G6" s="16"/>
      <c r="H6" s="4" t="s">
        <v>6</v>
      </c>
      <c r="I6" s="16" t="s">
        <v>7</v>
      </c>
      <c r="J6" s="16"/>
      <c r="K6" s="16"/>
      <c r="L6" s="16"/>
      <c r="M6" s="16"/>
    </row>
    <row r="7" spans="1:13" ht="20.100000000000001" customHeight="1" x14ac:dyDescent="0.25">
      <c r="A7" s="16" t="s">
        <v>8</v>
      </c>
      <c r="B7" s="16"/>
      <c r="C7" s="16" t="s">
        <v>9</v>
      </c>
      <c r="D7" s="16"/>
      <c r="E7" s="16"/>
      <c r="F7" s="16"/>
      <c r="G7" s="16"/>
      <c r="H7" s="4" t="s">
        <v>10</v>
      </c>
      <c r="I7" s="16">
        <v>83978448</v>
      </c>
      <c r="J7" s="16"/>
      <c r="K7" s="16"/>
      <c r="L7" s="16"/>
      <c r="M7" s="16"/>
    </row>
    <row r="8" spans="1:13" ht="20.100000000000001" customHeight="1" x14ac:dyDescent="0.25">
      <c r="A8" s="16" t="s">
        <v>11</v>
      </c>
      <c r="B8" s="16"/>
      <c r="C8" s="19"/>
      <c r="D8" s="19"/>
      <c r="E8" s="19" t="s">
        <v>12</v>
      </c>
      <c r="F8" s="19"/>
      <c r="G8" s="13" t="s">
        <v>13</v>
      </c>
      <c r="H8" s="13" t="s">
        <v>14</v>
      </c>
      <c r="I8" s="16" t="s">
        <v>15</v>
      </c>
      <c r="J8" s="16"/>
      <c r="K8" s="16" t="s">
        <v>16</v>
      </c>
      <c r="L8" s="16"/>
      <c r="M8" s="4" t="s">
        <v>17</v>
      </c>
    </row>
    <row r="9" spans="1:13" ht="20.100000000000001" customHeight="1" x14ac:dyDescent="0.25">
      <c r="A9" s="16"/>
      <c r="B9" s="16"/>
      <c r="C9" s="18" t="s">
        <v>18</v>
      </c>
      <c r="D9" s="19"/>
      <c r="E9" s="15">
        <v>625.35666600000002</v>
      </c>
      <c r="F9" s="15"/>
      <c r="G9" s="14">
        <v>625.35666600000002</v>
      </c>
      <c r="H9" s="14">
        <v>624.47</v>
      </c>
      <c r="I9" s="16">
        <v>10</v>
      </c>
      <c r="J9" s="16"/>
      <c r="K9" s="17">
        <f>H9/G9</f>
        <v>0.99858214352191776</v>
      </c>
      <c r="L9" s="17"/>
      <c r="M9" s="8">
        <f>K9*I9</f>
        <v>9.9858214352191776</v>
      </c>
    </row>
    <row r="10" spans="1:13" ht="20.100000000000001" customHeight="1" x14ac:dyDescent="0.25">
      <c r="A10" s="16"/>
      <c r="B10" s="16"/>
      <c r="C10" s="18" t="s">
        <v>19</v>
      </c>
      <c r="D10" s="19"/>
      <c r="E10" s="15">
        <v>625.35666600000002</v>
      </c>
      <c r="F10" s="15"/>
      <c r="G10" s="14">
        <v>625.35666600000002</v>
      </c>
      <c r="H10" s="14">
        <v>624.47</v>
      </c>
      <c r="I10" s="16" t="s">
        <v>20</v>
      </c>
      <c r="J10" s="16"/>
      <c r="K10" s="16" t="s">
        <v>20</v>
      </c>
      <c r="L10" s="16"/>
      <c r="M10" s="4" t="s">
        <v>20</v>
      </c>
    </row>
    <row r="11" spans="1:13" ht="20.100000000000001" customHeight="1" x14ac:dyDescent="0.25">
      <c r="A11" s="16"/>
      <c r="B11" s="16"/>
      <c r="C11" s="19" t="s">
        <v>21</v>
      </c>
      <c r="D11" s="19"/>
      <c r="E11" s="15">
        <v>0</v>
      </c>
      <c r="F11" s="15"/>
      <c r="G11" s="14">
        <v>0</v>
      </c>
      <c r="H11" s="14">
        <v>0</v>
      </c>
      <c r="I11" s="16" t="s">
        <v>20</v>
      </c>
      <c r="J11" s="16"/>
      <c r="K11" s="16" t="s">
        <v>20</v>
      </c>
      <c r="L11" s="16"/>
      <c r="M11" s="4" t="s">
        <v>20</v>
      </c>
    </row>
    <row r="12" spans="1:13" ht="20.100000000000001" customHeight="1" x14ac:dyDescent="0.25">
      <c r="A12" s="16"/>
      <c r="B12" s="16"/>
      <c r="C12" s="16" t="s">
        <v>22</v>
      </c>
      <c r="D12" s="16"/>
      <c r="E12" s="26">
        <v>0</v>
      </c>
      <c r="F12" s="26"/>
      <c r="G12" s="5">
        <v>0</v>
      </c>
      <c r="H12" s="5">
        <v>0</v>
      </c>
      <c r="I12" s="16" t="s">
        <v>20</v>
      </c>
      <c r="J12" s="16"/>
      <c r="K12" s="16" t="s">
        <v>20</v>
      </c>
      <c r="L12" s="16"/>
      <c r="M12" s="4" t="s">
        <v>20</v>
      </c>
    </row>
    <row r="13" spans="1:13" ht="20.100000000000001" customHeight="1" x14ac:dyDescent="0.25">
      <c r="A13" s="16" t="s">
        <v>23</v>
      </c>
      <c r="B13" s="16" t="s">
        <v>24</v>
      </c>
      <c r="C13" s="16"/>
      <c r="D13" s="16"/>
      <c r="E13" s="16"/>
      <c r="F13" s="16"/>
      <c r="G13" s="16" t="s">
        <v>25</v>
      </c>
      <c r="H13" s="16"/>
      <c r="I13" s="16"/>
      <c r="J13" s="16"/>
      <c r="K13" s="16"/>
      <c r="L13" s="16"/>
      <c r="M13" s="16"/>
    </row>
    <row r="14" spans="1:13" ht="20.100000000000001" customHeight="1" x14ac:dyDescent="0.25">
      <c r="A14" s="16"/>
      <c r="B14" s="36" t="s">
        <v>65</v>
      </c>
      <c r="C14" s="36"/>
      <c r="D14" s="16"/>
      <c r="E14" s="36"/>
      <c r="F14" s="36"/>
      <c r="G14" s="36" t="s">
        <v>26</v>
      </c>
      <c r="H14" s="36"/>
      <c r="I14" s="36"/>
      <c r="J14" s="36"/>
      <c r="K14" s="36"/>
      <c r="L14" s="36"/>
      <c r="M14" s="36"/>
    </row>
    <row r="15" spans="1:13" ht="184.2" customHeight="1" x14ac:dyDescent="0.25">
      <c r="A15" s="16"/>
      <c r="B15" s="36"/>
      <c r="C15" s="36"/>
      <c r="D15" s="16"/>
      <c r="E15" s="36"/>
      <c r="F15" s="36"/>
      <c r="G15" s="36"/>
      <c r="H15" s="36"/>
      <c r="I15" s="36"/>
      <c r="J15" s="36"/>
      <c r="K15" s="36"/>
      <c r="L15" s="36"/>
      <c r="M15" s="36"/>
    </row>
    <row r="16" spans="1:13" ht="20.100000000000001" customHeight="1" x14ac:dyDescent="0.25">
      <c r="A16" s="6" t="s">
        <v>20</v>
      </c>
      <c r="B16" s="4" t="s">
        <v>28</v>
      </c>
      <c r="C16" s="4" t="s">
        <v>29</v>
      </c>
      <c r="D16" s="16" t="s">
        <v>30</v>
      </c>
      <c r="E16" s="16"/>
      <c r="F16" s="16" t="s">
        <v>31</v>
      </c>
      <c r="G16" s="16"/>
      <c r="H16" s="16" t="s">
        <v>32</v>
      </c>
      <c r="I16" s="16"/>
      <c r="J16" s="4" t="s">
        <v>15</v>
      </c>
      <c r="K16" s="4" t="s">
        <v>17</v>
      </c>
      <c r="L16" s="16" t="s">
        <v>33</v>
      </c>
      <c r="M16" s="16"/>
    </row>
    <row r="17" spans="1:13" ht="28.2" customHeight="1" x14ac:dyDescent="0.25">
      <c r="A17" s="16" t="s">
        <v>34</v>
      </c>
      <c r="B17" s="35" t="s">
        <v>35</v>
      </c>
      <c r="C17" s="35" t="s">
        <v>36</v>
      </c>
      <c r="D17" s="21" t="s">
        <v>68</v>
      </c>
      <c r="E17" s="21" t="s">
        <v>66</v>
      </c>
      <c r="F17" s="22" t="s">
        <v>69</v>
      </c>
      <c r="G17" s="23"/>
      <c r="H17" s="24" t="s">
        <v>96</v>
      </c>
      <c r="I17" s="25"/>
      <c r="J17" s="7">
        <v>3</v>
      </c>
      <c r="K17" s="9">
        <v>3</v>
      </c>
      <c r="L17" s="24"/>
      <c r="M17" s="25"/>
    </row>
    <row r="18" spans="1:13" ht="37.200000000000003" customHeight="1" x14ac:dyDescent="0.25">
      <c r="A18" s="16"/>
      <c r="B18" s="35"/>
      <c r="C18" s="35"/>
      <c r="D18" s="21" t="s">
        <v>40</v>
      </c>
      <c r="E18" s="21" t="s">
        <v>66</v>
      </c>
      <c r="F18" s="27" t="s">
        <v>70</v>
      </c>
      <c r="G18" s="27"/>
      <c r="H18" s="16" t="s">
        <v>97</v>
      </c>
      <c r="I18" s="16"/>
      <c r="J18" s="7">
        <v>3</v>
      </c>
      <c r="K18" s="9">
        <v>3</v>
      </c>
      <c r="L18" s="16"/>
      <c r="M18" s="16"/>
    </row>
    <row r="19" spans="1:13" ht="37.200000000000003" customHeight="1" x14ac:dyDescent="0.25">
      <c r="A19" s="16"/>
      <c r="B19" s="35"/>
      <c r="C19" s="35"/>
      <c r="D19" s="21" t="s">
        <v>39</v>
      </c>
      <c r="E19" s="21" t="s">
        <v>66</v>
      </c>
      <c r="F19" s="27" t="s">
        <v>71</v>
      </c>
      <c r="G19" s="27"/>
      <c r="H19" s="16" t="s">
        <v>98</v>
      </c>
      <c r="I19" s="16"/>
      <c r="J19" s="7">
        <v>3</v>
      </c>
      <c r="K19" s="9">
        <v>3</v>
      </c>
      <c r="L19" s="16"/>
      <c r="M19" s="16"/>
    </row>
    <row r="20" spans="1:13" ht="37.200000000000003" customHeight="1" x14ac:dyDescent="0.25">
      <c r="A20" s="16"/>
      <c r="B20" s="35"/>
      <c r="C20" s="35"/>
      <c r="D20" s="21" t="s">
        <v>43</v>
      </c>
      <c r="E20" s="21" t="s">
        <v>66</v>
      </c>
      <c r="F20" s="27" t="s">
        <v>72</v>
      </c>
      <c r="G20" s="27"/>
      <c r="H20" s="16" t="s">
        <v>99</v>
      </c>
      <c r="I20" s="16"/>
      <c r="J20" s="7">
        <v>3</v>
      </c>
      <c r="K20" s="9">
        <v>3</v>
      </c>
      <c r="L20" s="16"/>
      <c r="M20" s="16"/>
    </row>
    <row r="21" spans="1:13" ht="43.95" customHeight="1" x14ac:dyDescent="0.25">
      <c r="A21" s="16"/>
      <c r="B21" s="35"/>
      <c r="C21" s="35"/>
      <c r="D21" s="21" t="s">
        <v>37</v>
      </c>
      <c r="E21" s="21" t="s">
        <v>66</v>
      </c>
      <c r="F21" s="27" t="s">
        <v>73</v>
      </c>
      <c r="G21" s="27"/>
      <c r="H21" s="16" t="s">
        <v>100</v>
      </c>
      <c r="I21" s="16"/>
      <c r="J21" s="7">
        <v>3</v>
      </c>
      <c r="K21" s="9">
        <v>3</v>
      </c>
      <c r="L21" s="16"/>
      <c r="M21" s="16"/>
    </row>
    <row r="22" spans="1:13" ht="43.95" customHeight="1" x14ac:dyDescent="0.25">
      <c r="A22" s="16"/>
      <c r="B22" s="35"/>
      <c r="C22" s="35"/>
      <c r="D22" s="21" t="s">
        <v>67</v>
      </c>
      <c r="E22" s="21" t="s">
        <v>66</v>
      </c>
      <c r="F22" s="27" t="s">
        <v>74</v>
      </c>
      <c r="G22" s="27"/>
      <c r="H22" s="16" t="s">
        <v>101</v>
      </c>
      <c r="I22" s="16"/>
      <c r="J22" s="7">
        <v>3</v>
      </c>
      <c r="K22" s="9">
        <v>3</v>
      </c>
      <c r="L22" s="16"/>
      <c r="M22" s="16"/>
    </row>
    <row r="23" spans="1:13" ht="43.95" customHeight="1" x14ac:dyDescent="0.25">
      <c r="A23" s="16"/>
      <c r="B23" s="35"/>
      <c r="C23" s="35"/>
      <c r="D23" s="21" t="s">
        <v>102</v>
      </c>
      <c r="E23" s="21" t="s">
        <v>66</v>
      </c>
      <c r="F23" s="27" t="s">
        <v>75</v>
      </c>
      <c r="G23" s="27"/>
      <c r="H23" s="16" t="s">
        <v>103</v>
      </c>
      <c r="I23" s="16"/>
      <c r="J23" s="7">
        <v>3</v>
      </c>
      <c r="K23" s="9">
        <v>3</v>
      </c>
      <c r="L23" s="16"/>
      <c r="M23" s="16"/>
    </row>
    <row r="24" spans="1:13" ht="43.95" customHeight="1" x14ac:dyDescent="0.25">
      <c r="A24" s="16"/>
      <c r="B24" s="35"/>
      <c r="C24" s="35"/>
      <c r="D24" s="21" t="s">
        <v>41</v>
      </c>
      <c r="E24" s="21" t="s">
        <v>66</v>
      </c>
      <c r="F24" s="27" t="s">
        <v>76</v>
      </c>
      <c r="G24" s="27"/>
      <c r="H24" s="16" t="s">
        <v>104</v>
      </c>
      <c r="I24" s="16"/>
      <c r="J24" s="7">
        <v>3</v>
      </c>
      <c r="K24" s="9">
        <v>3</v>
      </c>
      <c r="L24" s="16"/>
      <c r="M24" s="16"/>
    </row>
    <row r="25" spans="1:13" ht="43.95" customHeight="1" x14ac:dyDescent="0.25">
      <c r="A25" s="16"/>
      <c r="B25" s="35"/>
      <c r="C25" s="35"/>
      <c r="D25" s="21" t="s">
        <v>38</v>
      </c>
      <c r="E25" s="21" t="s">
        <v>66</v>
      </c>
      <c r="F25" s="27" t="s">
        <v>69</v>
      </c>
      <c r="G25" s="27"/>
      <c r="H25" s="16" t="s">
        <v>105</v>
      </c>
      <c r="I25" s="16"/>
      <c r="J25" s="7">
        <v>3</v>
      </c>
      <c r="K25" s="9">
        <v>3</v>
      </c>
      <c r="L25" s="16"/>
      <c r="M25" s="16"/>
    </row>
    <row r="26" spans="1:13" ht="36" customHeight="1" x14ac:dyDescent="0.25">
      <c r="A26" s="16"/>
      <c r="B26" s="35"/>
      <c r="C26" s="35" t="s">
        <v>44</v>
      </c>
      <c r="D26" s="21" t="s">
        <v>45</v>
      </c>
      <c r="E26" s="21" t="s">
        <v>66</v>
      </c>
      <c r="F26" s="28">
        <v>1</v>
      </c>
      <c r="G26" s="27"/>
      <c r="H26" s="29">
        <v>1</v>
      </c>
      <c r="I26" s="30"/>
      <c r="J26" s="7">
        <v>3</v>
      </c>
      <c r="K26" s="9">
        <v>3</v>
      </c>
      <c r="L26" s="16"/>
      <c r="M26" s="16"/>
    </row>
    <row r="27" spans="1:13" ht="36" customHeight="1" x14ac:dyDescent="0.25">
      <c r="A27" s="16"/>
      <c r="B27" s="35"/>
      <c r="C27" s="35"/>
      <c r="D27" s="21" t="s">
        <v>53</v>
      </c>
      <c r="E27" s="21" t="s">
        <v>66</v>
      </c>
      <c r="F27" s="28" t="s">
        <v>77</v>
      </c>
      <c r="G27" s="27"/>
      <c r="H27" s="29" t="s">
        <v>106</v>
      </c>
      <c r="I27" s="30"/>
      <c r="J27" s="7">
        <v>2</v>
      </c>
      <c r="K27" s="9">
        <v>2</v>
      </c>
      <c r="L27" s="16"/>
      <c r="M27" s="16"/>
    </row>
    <row r="28" spans="1:13" ht="47.4" customHeight="1" x14ac:dyDescent="0.25">
      <c r="A28" s="16"/>
      <c r="B28" s="35"/>
      <c r="C28" s="35"/>
      <c r="D28" s="21" t="s">
        <v>47</v>
      </c>
      <c r="E28" s="21" t="s">
        <v>66</v>
      </c>
      <c r="F28" s="28" t="s">
        <v>78</v>
      </c>
      <c r="G28" s="27"/>
      <c r="H28" s="29" t="s">
        <v>107</v>
      </c>
      <c r="I28" s="30"/>
      <c r="J28" s="7">
        <v>2</v>
      </c>
      <c r="K28" s="9">
        <v>2</v>
      </c>
      <c r="L28" s="16"/>
      <c r="M28" s="16"/>
    </row>
    <row r="29" spans="1:13" ht="48" customHeight="1" x14ac:dyDescent="0.25">
      <c r="A29" s="16"/>
      <c r="B29" s="35"/>
      <c r="C29" s="35"/>
      <c r="D29" s="21" t="s">
        <v>52</v>
      </c>
      <c r="E29" s="21" t="s">
        <v>66</v>
      </c>
      <c r="F29" s="27" t="s">
        <v>79</v>
      </c>
      <c r="G29" s="27"/>
      <c r="H29" s="30" t="s">
        <v>108</v>
      </c>
      <c r="I29" s="30"/>
      <c r="J29" s="7">
        <v>2</v>
      </c>
      <c r="K29" s="9">
        <v>2</v>
      </c>
      <c r="L29" s="16"/>
      <c r="M29" s="16"/>
    </row>
    <row r="30" spans="1:13" ht="31.2" customHeight="1" x14ac:dyDescent="0.25">
      <c r="A30" s="16"/>
      <c r="B30" s="35"/>
      <c r="C30" s="35" t="s">
        <v>49</v>
      </c>
      <c r="D30" s="21" t="s">
        <v>80</v>
      </c>
      <c r="E30" s="21" t="s">
        <v>66</v>
      </c>
      <c r="F30" s="27" t="s">
        <v>81</v>
      </c>
      <c r="G30" s="27" t="s">
        <v>51</v>
      </c>
      <c r="H30" s="16" t="s">
        <v>109</v>
      </c>
      <c r="I30" s="16"/>
      <c r="J30" s="7">
        <v>2</v>
      </c>
      <c r="K30" s="9">
        <v>2</v>
      </c>
      <c r="L30" s="16" t="s">
        <v>20</v>
      </c>
      <c r="M30" s="16"/>
    </row>
    <row r="31" spans="1:13" ht="31.2" customHeight="1" x14ac:dyDescent="0.25">
      <c r="A31" s="16"/>
      <c r="B31" s="35"/>
      <c r="C31" s="35"/>
      <c r="D31" s="21" t="s">
        <v>50</v>
      </c>
      <c r="E31" s="21" t="s">
        <v>66</v>
      </c>
      <c r="F31" s="27" t="s">
        <v>82</v>
      </c>
      <c r="G31" s="27" t="s">
        <v>51</v>
      </c>
      <c r="H31" s="16" t="s">
        <v>108</v>
      </c>
      <c r="I31" s="16"/>
      <c r="J31" s="7">
        <v>2</v>
      </c>
      <c r="K31" s="9">
        <v>2</v>
      </c>
      <c r="L31" s="16" t="s">
        <v>20</v>
      </c>
      <c r="M31" s="16"/>
    </row>
    <row r="32" spans="1:13" ht="31.2" customHeight="1" x14ac:dyDescent="0.25">
      <c r="A32" s="16"/>
      <c r="B32" s="37" t="s">
        <v>83</v>
      </c>
      <c r="C32" s="6" t="s">
        <v>84</v>
      </c>
      <c r="D32" s="21" t="s">
        <v>85</v>
      </c>
      <c r="E32" s="21" t="s">
        <v>66</v>
      </c>
      <c r="F32" s="27" t="s">
        <v>77</v>
      </c>
      <c r="G32" s="27"/>
      <c r="H32" s="32" t="s">
        <v>106</v>
      </c>
      <c r="I32" s="32"/>
      <c r="J32" s="7">
        <v>4</v>
      </c>
      <c r="K32" s="9">
        <v>4</v>
      </c>
      <c r="L32" s="16" t="s">
        <v>20</v>
      </c>
      <c r="M32" s="16"/>
    </row>
    <row r="33" spans="1:17" ht="31.2" customHeight="1" x14ac:dyDescent="0.25">
      <c r="A33" s="16"/>
      <c r="B33" s="39"/>
      <c r="C33" s="6" t="s">
        <v>84</v>
      </c>
      <c r="D33" s="21" t="s">
        <v>86</v>
      </c>
      <c r="E33" s="21" t="s">
        <v>66</v>
      </c>
      <c r="F33" s="27" t="s">
        <v>87</v>
      </c>
      <c r="G33" s="27"/>
      <c r="H33" s="32" t="s">
        <v>88</v>
      </c>
      <c r="I33" s="32"/>
      <c r="J33" s="7">
        <v>20</v>
      </c>
      <c r="K33" s="9">
        <v>20</v>
      </c>
      <c r="L33" s="16" t="s">
        <v>20</v>
      </c>
      <c r="M33" s="16"/>
    </row>
    <row r="34" spans="1:17" ht="100.2" customHeight="1" x14ac:dyDescent="0.25">
      <c r="A34" s="16"/>
      <c r="B34" s="37" t="s">
        <v>55</v>
      </c>
      <c r="C34" s="6" t="s">
        <v>56</v>
      </c>
      <c r="D34" s="21" t="s">
        <v>89</v>
      </c>
      <c r="E34" s="21" t="s">
        <v>66</v>
      </c>
      <c r="F34" s="27" t="s">
        <v>54</v>
      </c>
      <c r="G34" s="27" t="s">
        <v>57</v>
      </c>
      <c r="H34" s="33" t="s">
        <v>106</v>
      </c>
      <c r="I34" s="33"/>
      <c r="J34" s="7">
        <v>4</v>
      </c>
      <c r="K34" s="9">
        <v>4</v>
      </c>
      <c r="L34" s="16" t="s">
        <v>20</v>
      </c>
      <c r="M34" s="16"/>
    </row>
    <row r="35" spans="1:17" s="12" customFormat="1" ht="153" customHeight="1" x14ac:dyDescent="0.25">
      <c r="A35" s="16" t="s">
        <v>27</v>
      </c>
      <c r="B35" s="38"/>
      <c r="C35" s="11" t="s">
        <v>90</v>
      </c>
      <c r="D35" s="21" t="s">
        <v>91</v>
      </c>
      <c r="E35" s="21" t="s">
        <v>66</v>
      </c>
      <c r="F35" s="34" t="s">
        <v>54</v>
      </c>
      <c r="G35" s="34" t="s">
        <v>57</v>
      </c>
      <c r="H35" s="31" t="s">
        <v>106</v>
      </c>
      <c r="I35" s="31"/>
      <c r="J35" s="7">
        <v>4</v>
      </c>
      <c r="K35" s="11">
        <v>4</v>
      </c>
      <c r="L35" s="31"/>
      <c r="M35" s="31"/>
    </row>
    <row r="36" spans="1:17" s="12" customFormat="1" ht="153" customHeight="1" x14ac:dyDescent="0.25">
      <c r="A36" s="16"/>
      <c r="B36" s="38"/>
      <c r="C36" s="11" t="s">
        <v>92</v>
      </c>
      <c r="D36" s="21" t="s">
        <v>94</v>
      </c>
      <c r="E36" s="21" t="s">
        <v>66</v>
      </c>
      <c r="F36" s="34" t="s">
        <v>54</v>
      </c>
      <c r="G36" s="34" t="s">
        <v>57</v>
      </c>
      <c r="H36" s="31" t="s">
        <v>106</v>
      </c>
      <c r="I36" s="31"/>
      <c r="J36" s="7">
        <v>4</v>
      </c>
      <c r="K36" s="11">
        <v>4</v>
      </c>
      <c r="L36" s="31"/>
      <c r="M36" s="31"/>
    </row>
    <row r="37" spans="1:17" s="12" customFormat="1" ht="153" customHeight="1" x14ac:dyDescent="0.25">
      <c r="A37" s="16"/>
      <c r="B37" s="39"/>
      <c r="C37" s="11" t="s">
        <v>93</v>
      </c>
      <c r="D37" s="21" t="s">
        <v>95</v>
      </c>
      <c r="E37" s="21" t="s">
        <v>66</v>
      </c>
      <c r="F37" s="34" t="s">
        <v>54</v>
      </c>
      <c r="G37" s="34" t="s">
        <v>57</v>
      </c>
      <c r="H37" s="31" t="s">
        <v>106</v>
      </c>
      <c r="I37" s="31"/>
      <c r="J37" s="7">
        <v>4</v>
      </c>
      <c r="K37" s="11">
        <v>4</v>
      </c>
      <c r="L37" s="31"/>
      <c r="M37" s="31"/>
    </row>
    <row r="38" spans="1:17" ht="42" customHeight="1" x14ac:dyDescent="0.25">
      <c r="A38" s="16"/>
      <c r="B38" s="16" t="s">
        <v>58</v>
      </c>
      <c r="C38" s="16" t="s">
        <v>59</v>
      </c>
      <c r="D38" s="27" t="s">
        <v>60</v>
      </c>
      <c r="E38" s="27"/>
      <c r="F38" s="27" t="s">
        <v>48</v>
      </c>
      <c r="G38" s="27" t="s">
        <v>42</v>
      </c>
      <c r="H38" s="16">
        <v>0</v>
      </c>
      <c r="I38" s="16"/>
      <c r="J38" s="7">
        <v>5</v>
      </c>
      <c r="K38" s="9">
        <v>4</v>
      </c>
      <c r="L38" s="16" t="s">
        <v>61</v>
      </c>
      <c r="M38" s="16"/>
    </row>
    <row r="39" spans="1:17" ht="42" customHeight="1" x14ac:dyDescent="0.25">
      <c r="A39" s="16"/>
      <c r="B39" s="16"/>
      <c r="C39" s="16"/>
      <c r="D39" s="27" t="s">
        <v>62</v>
      </c>
      <c r="E39" s="27"/>
      <c r="F39" s="28">
        <v>0.93</v>
      </c>
      <c r="G39" s="27" t="s">
        <v>46</v>
      </c>
      <c r="H39" s="16">
        <v>100</v>
      </c>
      <c r="I39" s="16"/>
      <c r="J39" s="7">
        <v>5</v>
      </c>
      <c r="K39" s="9">
        <v>5</v>
      </c>
      <c r="L39" s="16" t="s">
        <v>110</v>
      </c>
      <c r="M39" s="16"/>
    </row>
    <row r="40" spans="1:17" ht="33" customHeight="1" x14ac:dyDescent="0.25">
      <c r="A40" s="16" t="s">
        <v>63</v>
      </c>
      <c r="B40" s="16"/>
      <c r="C40" s="16"/>
      <c r="D40" s="16"/>
      <c r="E40" s="16"/>
      <c r="F40" s="16"/>
      <c r="G40" s="16"/>
      <c r="H40" s="16"/>
      <c r="I40" s="16"/>
      <c r="J40" s="4">
        <f>SUM(J17:J39)+I9</f>
        <v>100</v>
      </c>
      <c r="K40" s="10">
        <f>SUM(K17:K39)+M9</f>
        <v>98.985821435219179</v>
      </c>
      <c r="L40" s="35" t="s">
        <v>20</v>
      </c>
      <c r="M40" s="35"/>
      <c r="Q40" s="2"/>
    </row>
    <row r="41" spans="1:17" ht="19.95" customHeight="1" x14ac:dyDescent="0.25">
      <c r="A41" s="40" t="s">
        <v>64</v>
      </c>
      <c r="B41" s="41"/>
      <c r="C41" s="41"/>
      <c r="D41" s="41"/>
      <c r="E41" s="41"/>
      <c r="F41" s="41"/>
      <c r="G41" s="41"/>
      <c r="H41" s="41"/>
      <c r="I41" s="41"/>
      <c r="J41" s="41"/>
      <c r="K41" s="41"/>
      <c r="L41" s="41"/>
      <c r="M41" s="41"/>
    </row>
    <row r="42" spans="1:17" ht="19.95" customHeight="1" x14ac:dyDescent="0.25">
      <c r="A42" s="42"/>
      <c r="B42" s="42"/>
      <c r="C42" s="42"/>
      <c r="D42" s="42"/>
      <c r="E42" s="42"/>
      <c r="F42" s="42"/>
      <c r="G42" s="42"/>
      <c r="H42" s="42"/>
      <c r="I42" s="42"/>
      <c r="J42" s="42"/>
      <c r="K42" s="42"/>
      <c r="L42" s="42"/>
      <c r="M42" s="42"/>
    </row>
    <row r="43" spans="1:17" ht="19.95" customHeight="1" x14ac:dyDescent="0.25">
      <c r="A43" s="42"/>
      <c r="B43" s="42"/>
      <c r="C43" s="42"/>
      <c r="D43" s="42"/>
      <c r="E43" s="42"/>
      <c r="F43" s="42"/>
      <c r="G43" s="42"/>
      <c r="H43" s="42"/>
      <c r="I43" s="42"/>
      <c r="J43" s="42"/>
      <c r="K43" s="42"/>
      <c r="L43" s="42"/>
      <c r="M43" s="42"/>
    </row>
    <row r="44" spans="1:17" ht="19.95" customHeight="1" x14ac:dyDescent="0.25">
      <c r="A44" s="42"/>
      <c r="B44" s="42"/>
      <c r="C44" s="42"/>
      <c r="D44" s="42"/>
      <c r="E44" s="42"/>
      <c r="F44" s="42"/>
      <c r="G44" s="42"/>
      <c r="H44" s="42"/>
      <c r="I44" s="42"/>
      <c r="J44" s="42"/>
      <c r="K44" s="42"/>
      <c r="L44" s="42"/>
      <c r="M44" s="42"/>
    </row>
    <row r="45" spans="1:17" ht="19.95" customHeight="1" x14ac:dyDescent="0.25">
      <c r="A45" s="42"/>
      <c r="B45" s="42"/>
      <c r="C45" s="42"/>
      <c r="D45" s="42"/>
      <c r="E45" s="42"/>
      <c r="F45" s="42"/>
      <c r="G45" s="42"/>
      <c r="H45" s="42"/>
      <c r="I45" s="42"/>
      <c r="J45" s="42"/>
      <c r="K45" s="42"/>
      <c r="L45" s="42"/>
      <c r="M45" s="42"/>
    </row>
    <row r="46" spans="1:17" ht="19.95" customHeight="1" x14ac:dyDescent="0.25">
      <c r="A46" s="42"/>
      <c r="B46" s="42"/>
      <c r="C46" s="42"/>
      <c r="D46" s="42"/>
      <c r="E46" s="42"/>
      <c r="F46" s="42"/>
      <c r="G46" s="42"/>
      <c r="H46" s="42"/>
      <c r="I46" s="42"/>
      <c r="J46" s="42"/>
      <c r="K46" s="42"/>
      <c r="L46" s="42"/>
      <c r="M46" s="42"/>
    </row>
    <row r="47" spans="1:17" ht="19.95" customHeight="1" x14ac:dyDescent="0.25">
      <c r="A47" s="42"/>
      <c r="B47" s="42"/>
      <c r="C47" s="42"/>
      <c r="D47" s="42"/>
      <c r="E47" s="42"/>
      <c r="F47" s="42"/>
      <c r="G47" s="42"/>
      <c r="H47" s="42"/>
      <c r="I47" s="42"/>
      <c r="J47" s="42"/>
      <c r="K47" s="42"/>
      <c r="L47" s="42"/>
      <c r="M47" s="42"/>
    </row>
    <row r="48" spans="1:17" ht="19.95" customHeight="1" x14ac:dyDescent="0.25">
      <c r="A48" s="42"/>
      <c r="B48" s="42"/>
      <c r="C48" s="42"/>
      <c r="D48" s="42"/>
      <c r="E48" s="42"/>
      <c r="F48" s="42"/>
      <c r="G48" s="42"/>
      <c r="H48" s="42"/>
      <c r="I48" s="42"/>
      <c r="J48" s="42"/>
      <c r="K48" s="42"/>
      <c r="L48" s="42"/>
      <c r="M48" s="42"/>
    </row>
    <row r="49" spans="1:13" ht="19.95" customHeight="1" x14ac:dyDescent="0.25">
      <c r="A49" s="42"/>
      <c r="B49" s="42"/>
      <c r="C49" s="42"/>
      <c r="D49" s="42"/>
      <c r="E49" s="42"/>
      <c r="F49" s="42"/>
      <c r="G49" s="42"/>
      <c r="H49" s="42"/>
      <c r="I49" s="42"/>
      <c r="J49" s="42"/>
      <c r="K49" s="42"/>
      <c r="L49" s="42"/>
      <c r="M49" s="42"/>
    </row>
    <row r="50" spans="1:13" ht="19.95" customHeight="1" x14ac:dyDescent="0.25"/>
    <row r="51" spans="1:13" ht="19.95" customHeight="1" x14ac:dyDescent="0.25"/>
    <row r="52" spans="1:13" ht="19.95" customHeight="1" x14ac:dyDescent="0.25"/>
    <row r="53" spans="1:13" ht="19.95" customHeight="1" x14ac:dyDescent="0.25"/>
    <row r="54" spans="1:13" hidden="1" x14ac:dyDescent="0.25"/>
  </sheetData>
  <mergeCells count="148">
    <mergeCell ref="L39:M39"/>
    <mergeCell ref="A40:I40"/>
    <mergeCell ref="L40:M40"/>
    <mergeCell ref="D34:E34"/>
    <mergeCell ref="L38:M38"/>
    <mergeCell ref="D39:E39"/>
    <mergeCell ref="F39:G39"/>
    <mergeCell ref="H39:I39"/>
    <mergeCell ref="A41:M49"/>
    <mergeCell ref="D22:E22"/>
    <mergeCell ref="D23:E23"/>
    <mergeCell ref="D24:E24"/>
    <mergeCell ref="F22:G22"/>
    <mergeCell ref="F23:G23"/>
    <mergeCell ref="F24:G24"/>
    <mergeCell ref="H22:I22"/>
    <mergeCell ref="H23:I23"/>
    <mergeCell ref="H24:I24"/>
    <mergeCell ref="L22:M22"/>
    <mergeCell ref="L23:M23"/>
    <mergeCell ref="L24:M24"/>
    <mergeCell ref="D28:E28"/>
    <mergeCell ref="F28:G28"/>
    <mergeCell ref="H28:I28"/>
    <mergeCell ref="L28:M28"/>
    <mergeCell ref="B32:B33"/>
    <mergeCell ref="D32:E32"/>
    <mergeCell ref="D33:E33"/>
    <mergeCell ref="H38:I38"/>
    <mergeCell ref="H37:I37"/>
    <mergeCell ref="L36:M36"/>
    <mergeCell ref="L37:M37"/>
    <mergeCell ref="A13:A15"/>
    <mergeCell ref="A17:A25"/>
    <mergeCell ref="A26:A34"/>
    <mergeCell ref="A35:A39"/>
    <mergeCell ref="B17:B25"/>
    <mergeCell ref="B26:B31"/>
    <mergeCell ref="B38:B39"/>
    <mergeCell ref="C17:C25"/>
    <mergeCell ref="C26:C29"/>
    <mergeCell ref="C30:C31"/>
    <mergeCell ref="C38:C39"/>
    <mergeCell ref="B14:F15"/>
    <mergeCell ref="B34:B37"/>
    <mergeCell ref="D36:E36"/>
    <mergeCell ref="D37:E37"/>
    <mergeCell ref="F36:G36"/>
    <mergeCell ref="F37:G37"/>
    <mergeCell ref="D38:E38"/>
    <mergeCell ref="F38:G38"/>
    <mergeCell ref="G14:M15"/>
    <mergeCell ref="L32:M32"/>
    <mergeCell ref="L33:M33"/>
    <mergeCell ref="H36:I36"/>
    <mergeCell ref="D30:E30"/>
    <mergeCell ref="F30:G30"/>
    <mergeCell ref="H30:I30"/>
    <mergeCell ref="L30:M30"/>
    <mergeCell ref="D31:E31"/>
    <mergeCell ref="F31:G31"/>
    <mergeCell ref="H31:I31"/>
    <mergeCell ref="L31:M31"/>
    <mergeCell ref="F32:G32"/>
    <mergeCell ref="F33:G33"/>
    <mergeCell ref="H32:I32"/>
    <mergeCell ref="H33:I33"/>
    <mergeCell ref="F34:G34"/>
    <mergeCell ref="H34:I34"/>
    <mergeCell ref="L34:M34"/>
    <mergeCell ref="D35:E35"/>
    <mergeCell ref="F35:G35"/>
    <mergeCell ref="H35:I35"/>
    <mergeCell ref="L35:M35"/>
    <mergeCell ref="D27:E27"/>
    <mergeCell ref="F27:G27"/>
    <mergeCell ref="H27:I27"/>
    <mergeCell ref="L27:M27"/>
    <mergeCell ref="D26:E26"/>
    <mergeCell ref="F26:G26"/>
    <mergeCell ref="H26:I26"/>
    <mergeCell ref="L26:M26"/>
    <mergeCell ref="D29:E29"/>
    <mergeCell ref="F29:G29"/>
    <mergeCell ref="H29:I29"/>
    <mergeCell ref="L29:M29"/>
    <mergeCell ref="D21:E21"/>
    <mergeCell ref="F21:G21"/>
    <mergeCell ref="H21:I21"/>
    <mergeCell ref="L21:M21"/>
    <mergeCell ref="D25:E25"/>
    <mergeCell ref="F25:G25"/>
    <mergeCell ref="H25:I25"/>
    <mergeCell ref="L25:M25"/>
    <mergeCell ref="D18:E18"/>
    <mergeCell ref="F18:G18"/>
    <mergeCell ref="H18:I18"/>
    <mergeCell ref="L18:M18"/>
    <mergeCell ref="D19:E19"/>
    <mergeCell ref="F19:G19"/>
    <mergeCell ref="H19:I19"/>
    <mergeCell ref="L19:M19"/>
    <mergeCell ref="D20:E20"/>
    <mergeCell ref="F20:G20"/>
    <mergeCell ref="H20:I20"/>
    <mergeCell ref="L20:M20"/>
    <mergeCell ref="D16:E16"/>
    <mergeCell ref="F16:G16"/>
    <mergeCell ref="H16:I16"/>
    <mergeCell ref="L16:M16"/>
    <mergeCell ref="D17:E17"/>
    <mergeCell ref="F17:G17"/>
    <mergeCell ref="H17:I17"/>
    <mergeCell ref="L17:M17"/>
    <mergeCell ref="C11:D11"/>
    <mergeCell ref="E11:F11"/>
    <mergeCell ref="I11:J11"/>
    <mergeCell ref="K11:L11"/>
    <mergeCell ref="C12:D12"/>
    <mergeCell ref="E12:F12"/>
    <mergeCell ref="I12:J12"/>
    <mergeCell ref="K12:L12"/>
    <mergeCell ref="B13:F13"/>
    <mergeCell ref="G13:M13"/>
    <mergeCell ref="A8:B12"/>
    <mergeCell ref="C8:D8"/>
    <mergeCell ref="E8:F8"/>
    <mergeCell ref="I8:J8"/>
    <mergeCell ref="K8:L8"/>
    <mergeCell ref="C9:D9"/>
    <mergeCell ref="E9:F9"/>
    <mergeCell ref="I9:J9"/>
    <mergeCell ref="K9:L9"/>
    <mergeCell ref="C10:D10"/>
    <mergeCell ref="E10:F10"/>
    <mergeCell ref="I10:J10"/>
    <mergeCell ref="K10:L10"/>
    <mergeCell ref="A2:M2"/>
    <mergeCell ref="A3:M3"/>
    <mergeCell ref="A4:M4"/>
    <mergeCell ref="A5:B5"/>
    <mergeCell ref="C5:M5"/>
    <mergeCell ref="A6:B6"/>
    <mergeCell ref="C6:G6"/>
    <mergeCell ref="I6:M6"/>
    <mergeCell ref="A7:B7"/>
    <mergeCell ref="C7:G7"/>
    <mergeCell ref="I7:M7"/>
  </mergeCells>
  <phoneticPr fontId="7" type="noConversion"/>
  <printOptions horizontalCentered="1"/>
  <pageMargins left="0.74791666666666701" right="0.74791666666666701" top="0.98402777777777795" bottom="0.98402777777777795"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单位自评-批注修改版05.05</vt:lpstr>
      <vt:lpstr>'单位自评-批注修改版05.05'!Print_Area</vt:lpstr>
      <vt:lpstr>'单位自评-批注修改版05.05'!Print_Titles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13699254862@163.com</cp:lastModifiedBy>
  <cp:lastPrinted>2022-02-24T08:49:00Z</cp:lastPrinted>
  <dcterms:created xsi:type="dcterms:W3CDTF">2021-04-07T05:20:00Z</dcterms:created>
  <dcterms:modified xsi:type="dcterms:W3CDTF">2024-05-17T06:23:59Z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4E59E66FDBC7438EA28BF59FB6FE40B4_13</vt:lpwstr>
  </property>
  <property fmtid="{D5CDD505-2E9C-101B-9397-08002B2CF9AE}" pid="3" name="KSOProductBuildVer">
    <vt:lpwstr>2052-11.1.0.14309</vt:lpwstr>
  </property>
  <property fmtid="{D5CDD505-2E9C-101B-9397-08002B2CF9AE}" pid="4" name="KSOReadingLayout">
    <vt:bool>true</vt:bool>
  </property>
</Properties>
</file>