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mc:AlternateContent xmlns:mc="http://schemas.openxmlformats.org/markup-compatibility/2006">
    <mc:Choice Requires="x15">
      <x15ac:absPath xmlns:x15ac="http://schemas.microsoft.com/office/spreadsheetml/2010/11/ac" url="C:\Users\lenovo\Desktop\自评（最终）\"/>
    </mc:Choice>
  </mc:AlternateContent>
  <xr:revisionPtr revIDLastSave="0" documentId="13_ncr:1_{BF0AA62D-FBD2-4449-A5B2-05298B2066EE}" xr6:coauthVersionLast="47" xr6:coauthVersionMax="47" xr10:uidLastSave="{00000000-0000-0000-0000-000000000000}"/>
  <bookViews>
    <workbookView xWindow="-108" yWindow="-108" windowWidth="23256" windowHeight="12456" xr2:uid="{00000000-000D-0000-FFFF-FFFF00000000}"/>
  </bookViews>
  <sheets>
    <sheet name="单位自评（模板）" sheetId="2" r:id="rId1"/>
  </sheets>
  <externalReferences>
    <externalReference r:id="rId2"/>
  </externalReferences>
  <definedNames>
    <definedName name="_xlnm.Print_Area" localSheetId="0">'单位自评（模板）'!$A$1:$M$34</definedName>
    <definedName name="_xlnm.Print_Titles" localSheetId="0">'单位自评（模板）'!$16:$16</definedName>
  </definedNames>
  <calcPr calcId="181029"/>
</workbook>
</file>

<file path=xl/calcChain.xml><?xml version="1.0" encoding="utf-8"?>
<calcChain xmlns="http://schemas.openxmlformats.org/spreadsheetml/2006/main">
  <c r="J25" i="2" l="1"/>
  <c r="H10" i="2"/>
  <c r="H9" i="2"/>
  <c r="K9" i="2" s="1"/>
  <c r="M9" i="2" s="1"/>
  <c r="K25" i="2" s="1"/>
</calcChain>
</file>

<file path=xl/sharedStrings.xml><?xml version="1.0" encoding="utf-8"?>
<sst xmlns="http://schemas.openxmlformats.org/spreadsheetml/2006/main" count="77" uniqueCount="66">
  <si>
    <t>附件1</t>
  </si>
  <si>
    <t>项目支出绩效自评表</t>
  </si>
  <si>
    <t>( 2023年度)</t>
  </si>
  <si>
    <t>项目名称</t>
  </si>
  <si>
    <t>主管部门</t>
  </si>
  <si>
    <t>北京市人民政府国有资产监督管理委员会</t>
  </si>
  <si>
    <t>实施单位</t>
  </si>
  <si>
    <t>北京市人民政府国有资产监督管理委员会（本级）</t>
  </si>
  <si>
    <t>项目负责人</t>
  </si>
  <si>
    <t>冯学飞</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</si>
  <si>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</si>
  <si>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</si>
  <si>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</si>
  <si>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</si>
  <si>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</si>
  <si>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</si>
  <si>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</si>
  <si>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</si>
  <si>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</si>
  <si>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</si>
  <si>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</si>
  <si>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</si>
  <si>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</si>
  <si>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</si>
  <si>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</si>
  <si>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</si>
  <si>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认真做好需求调研,有针对性地制定年度课程开发计划,年开发量不少于 20 门或 60 学时。注重课程时效性,丰富课程形式,增强课程吸引力。建设和完善首都国企与高校毕业生之间更广泛更精准更高效的对接平台。天眼查平台使用，实现企业信息查询功能。</t>
  </si>
  <si>
    <t>开发34门在线培训课程。优化用好“京企直聘”在线平台，700余家用人单位上线，点击量逾300万人次。天眼查平台在配备市管企业外部董事、推荐国家、北京市及国资系统等优秀单位、个人及其他专项工作中提供相关企业基本信息、关联交易、风险信息、司法诉讼、经营信息等内容查询服务。</t>
  </si>
  <si>
    <t>一级指标</t>
  </si>
  <si>
    <t>二级指标</t>
  </si>
  <si>
    <t>三级指标</t>
  </si>
  <si>
    <t>年度指标值</t>
  </si>
  <si>
    <t>实际完成值</t>
  </si>
  <si>
    <t>偏差原因分析及改进措施</t>
  </si>
  <si>
    <t>绩效
指标</t>
  </si>
  <si>
    <t>产出指标</t>
  </si>
  <si>
    <t>数量指标</t>
  </si>
  <si>
    <t>质量指标</t>
  </si>
  <si>
    <t>优良中低差</t>
  </si>
  <si>
    <t>时效指标</t>
  </si>
  <si>
    <t>在线课程开发时间</t>
  </si>
  <si>
    <t>≤12月</t>
  </si>
  <si>
    <t>12月</t>
  </si>
  <si>
    <t>≤62.428万元</t>
  </si>
  <si>
    <t>60.931万元</t>
  </si>
  <si>
    <t>在线学习课程制作成本</t>
  </si>
  <si>
    <t>≤20万元</t>
  </si>
  <si>
    <t>20万元</t>
  </si>
  <si>
    <t>效益指标</t>
  </si>
  <si>
    <t>社会效益指标</t>
  </si>
  <si>
    <t>课程形式丰富，具有较强的课程吸引力,搭建国企与高校精准对接平台</t>
  </si>
  <si>
    <t>优</t>
  </si>
  <si>
    <t>偏差原因：项目预期目标基本达成，但项目实施后的效益情况有待进一步挖掘
改进措施：后续加强对项目效益的分析总结</t>
  </si>
  <si>
    <t>总分</t>
  </si>
  <si>
    <r>
      <rPr>
        <b/>
        <sz val="11"/>
        <rFont val="宋体"/>
        <family val="3"/>
        <charset val="134"/>
        <scheme val="minor"/>
      </rPr>
      <t>填报注意事项：</t>
    </r>
    <r>
      <rPr>
        <sz val="11"/>
        <rFont val="宋体"/>
        <family val="3"/>
        <charset val="134"/>
        <scheme val="minor"/>
      </rPr>
      <t xml:space="preserve">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r>
  </si>
  <si>
    <t>组织市管企业线下招聘时间</t>
    <phoneticPr fontId="7" type="noConversion"/>
  </si>
  <si>
    <t>在线学习年开发量不少于 20 门或 60 学时。</t>
    <phoneticPr fontId="7" type="noConversion"/>
  </si>
  <si>
    <t>完成课程制作、平台使用和天眼查使用</t>
    <phoneticPr fontId="7" type="noConversion"/>
  </si>
  <si>
    <t>业务数量</t>
    <phoneticPr fontId="7" type="noConversion"/>
  </si>
  <si>
    <t>≥3</t>
    <phoneticPr fontId="7" type="noConversion"/>
  </si>
  <si>
    <t>成本指标</t>
    <phoneticPr fontId="7" type="noConversion"/>
  </si>
  <si>
    <t>经济成本指标</t>
    <phoneticPr fontId="7" type="noConversion"/>
  </si>
  <si>
    <t>年度项目经费</t>
    <phoneticPr fontId="7" type="noConversion"/>
  </si>
  <si>
    <t>≤40万元</t>
    <phoneticPr fontId="7" type="noConversion"/>
  </si>
  <si>
    <t>年度招聘平台服务成本</t>
    <phoneticPr fontId="7" type="noConversion"/>
  </si>
  <si>
    <t>在线培训、招聘平台及职业技能提升审核</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</si>
</sst>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_);[Red]\(0.00\)"/>
    <numFmt numFmtId="177" formatCode="0.00_ "/>
    <numFmt numFmtId="178" formatCode="0.000_ "/>
    <numFmt numFmtId="179" formatCode="0.0000_ "/>
  </numFmts>
  <fonts count="8">
    <font>
      <sz val="11"/>
      <color theme="1"/>
      <name val="宋体"/>
      <charset val="134"/>
      <scheme val="minor"/>
    </font>
    <font>
      <sz val="11"/>
      <name val="宋体"/>
      <family val="3"/>
      <charset val="134"/>
      <scheme val="minor"/>
    </font>
    <font>
      <sz val="11"/>
      <name val="黑体"/>
      <family val="3"/>
      <charset val="134"/>
    </font>
    <font>
      <sz val="10"/>
      <name val="宋体"/>
      <family val="3"/>
      <charset val="134"/>
    </font>
    <font>
      <sz val="10"/>
      <name val="东文宋体"/>
      <charset val="134"/>
    </font>
    <font>
      <sz val="10"/>
      <color theme="1"/>
      <name val="宋体"/>
      <family val="3"/>
      <charset val="134"/>
    </font>
    <font>
      <b/>
      <sz val="1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38">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2" fillId="0" borderId="0" xfId="0" applyFont="1">
      <alignment vertical="center"/>
    </xf>
    <xf numFmtId="0" fontId="3" fillId="0" borderId="1" xfId="0" applyFont="1" applyBorder="1" applyAlignment="1">
      <alignment horizontal="center" vertical="center" wrapText="1"/>
    </xf>
    <xf numFmtId="0" fontId="1" fillId="0" borderId="1" xfId="0" applyFont="1" applyBorder="1">
      <alignment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78"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176" fontId="3" fillId="2" borderId="1"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left" vertical="center"/>
    </xf>
    <xf numFmtId="0" fontId="1" fillId="0" borderId="0" xfId="0" applyFont="1" applyAlignment="1">
      <alignment horizontal="left" vertical="center"/>
    </xf>
    <xf numFmtId="0" fontId="3"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31" fontId="3" fillId="2" borderId="6" xfId="0" applyNumberFormat="1" applyFont="1" applyFill="1" applyBorder="1" applyAlignment="1">
      <alignment horizontal="center" vertical="center" wrapText="1"/>
    </xf>
    <xf numFmtId="31" fontId="3" fillId="2" borderId="2" xfId="0" applyNumberFormat="1"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5" fillId="0" borderId="1" xfId="0" applyFont="1" applyBorder="1" applyAlignment="1">
      <alignment horizontal="center" vertical="center" wrapText="1"/>
    </xf>
    <xf numFmtId="177" fontId="3" fillId="0" borderId="6"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31" fontId="3" fillId="0" borderId="6" xfId="0" applyNumberFormat="1" applyFont="1" applyBorder="1" applyAlignment="1">
      <alignment horizontal="center" vertical="center" wrapText="1"/>
    </xf>
    <xf numFmtId="31" fontId="3" fillId="0" borderId="2" xfId="0" applyNumberFormat="1" applyFont="1" applyBorder="1" applyAlignment="1">
      <alignment horizontal="center" vertical="center" wrapText="1"/>
    </xf>
    <xf numFmtId="0" fontId="3" fillId="0" borderId="1" xfId="0" applyFont="1" applyBorder="1" applyAlignment="1">
      <alignment horizontal="justify" vertical="center" wrapText="1"/>
    </xf>
    <xf numFmtId="10" fontId="3" fillId="0" borderId="1" xfId="0" applyNumberFormat="1" applyFont="1" applyBorder="1" applyAlignment="1">
      <alignment horizontal="center" vertical="center" wrapText="1"/>
    </xf>
    <xf numFmtId="0" fontId="1" fillId="0" borderId="0" xfId="0" applyFont="1" applyAlignment="1">
      <alignment horizontal="center" vertical="center"/>
    </xf>
    <xf numFmtId="179" fontId="3"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home\XXJ\Desktop\&#39044;&#31639;&#39033;&#30446;\&#32489;&#25928;&#33258;&#35780;\2023\&#32489;&#25928;&#33258;&#35780;\&#20840;&#24180;&#25903;&#20986;-&#36130;&#2115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系统录入"/>
      <sheetName val="手工录入"/>
      <sheetName val="Sheet3"/>
    </sheetNames>
    <sheetDataSet>
      <sheetData sheetId="0"/>
      <sheetData sheetId="1">
        <row r="5">
          <cell r="C5">
            <v>6033.4</v>
          </cell>
        </row>
        <row r="7">
          <cell r="C7">
            <v>3278</v>
          </cell>
        </row>
      </sheetData>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4"/>
  <sheetViews>
    <sheetView tabSelected="1" view="pageBreakPreview" zoomScale="80" zoomScaleNormal="100" zoomScaleSheetLayoutView="80" workbookViewId="0">
      <selection activeCell="U18" sqref="U18"/>
    </sheetView>
  </sheetViews>
  <sheetFormatPr defaultColWidth="9" defaultRowHeight="14.4"/>
  <cols>
    <col min="1" max="1" width="7.5546875" style="1" customWidth="1"/>
    <col min="2" max="2" width="9.5546875" style="1" customWidth="1"/>
    <col min="3" max="3" width="8" style="1" customWidth="1"/>
    <col min="4" max="4" width="14.88671875" style="2" customWidth="1"/>
    <col min="5" max="5" width="3.77734375" style="1" customWidth="1"/>
    <col min="6" max="6" width="11.21875" style="1" customWidth="1"/>
    <col min="7" max="7" width="9.77734375" style="1" customWidth="1"/>
    <col min="8" max="8" width="12.21875" style="1" customWidth="1"/>
    <col min="9" max="9" width="7.5546875" style="1" customWidth="1"/>
    <col min="10" max="10" width="6.77734375" style="1" customWidth="1"/>
    <col min="11" max="11" width="7.5546875" style="1" bestFit="1" customWidth="1"/>
    <col min="12" max="12" width="9" style="1"/>
    <col min="13" max="13" width="19" style="1" customWidth="1"/>
    <col min="14" max="16384" width="9" style="1"/>
  </cols>
  <sheetData>
    <row r="1" spans="1:13">
      <c r="A1" s="3" t="s">
        <v>0</v>
      </c>
    </row>
    <row r="2" spans="1:13">
      <c r="A2" s="36" t="s">
        <v>1</v>
      </c>
      <c r="B2" s="36"/>
      <c r="C2" s="36"/>
      <c r="D2" s="36"/>
      <c r="E2" s="36"/>
      <c r="F2" s="36"/>
      <c r="G2" s="36"/>
      <c r="H2" s="36"/>
      <c r="I2" s="36"/>
      <c r="J2" s="36"/>
      <c r="K2" s="36"/>
      <c r="L2" s="36"/>
      <c r="M2" s="36"/>
    </row>
    <row r="3" spans="1:13" ht="14.25" customHeight="1">
      <c r="A3" s="36" t="s">
        <v>2</v>
      </c>
      <c r="B3" s="36"/>
      <c r="C3" s="36"/>
      <c r="D3" s="36"/>
      <c r="E3" s="36"/>
      <c r="F3" s="36"/>
      <c r="G3" s="36"/>
      <c r="H3" s="36"/>
      <c r="I3" s="36"/>
      <c r="J3" s="36"/>
      <c r="K3" s="36"/>
      <c r="L3" s="36"/>
      <c r="M3" s="36"/>
    </row>
    <row r="4" spans="1:13">
      <c r="A4" s="36"/>
      <c r="B4" s="36"/>
      <c r="C4" s="36"/>
      <c r="D4" s="36"/>
      <c r="E4" s="36"/>
      <c r="F4" s="36"/>
      <c r="G4" s="36"/>
      <c r="H4" s="36"/>
      <c r="I4" s="36"/>
      <c r="J4" s="36"/>
      <c r="K4" s="36"/>
      <c r="L4" s="36"/>
      <c r="M4" s="36"/>
    </row>
    <row r="5" spans="1:13" ht="20.25" customHeight="1">
      <c r="A5" s="21" t="s">
        <v>3</v>
      </c>
      <c r="B5" s="21"/>
      <c r="C5" s="21" t="s">
        <v>65</v>
      </c>
      <c r="D5" s="21"/>
      <c r="E5" s="21"/>
      <c r="F5" s="21"/>
      <c r="G5" s="21"/>
      <c r="H5" s="21"/>
      <c r="I5" s="21"/>
      <c r="J5" s="21"/>
      <c r="K5" s="21"/>
      <c r="L5" s="21"/>
      <c r="M5" s="21"/>
    </row>
    <row r="6" spans="1:13" ht="20.25" customHeight="1">
      <c r="A6" s="21" t="s">
        <v>4</v>
      </c>
      <c r="B6" s="21"/>
      <c r="C6" s="21" t="s">
        <v>5</v>
      </c>
      <c r="D6" s="21"/>
      <c r="E6" s="21"/>
      <c r="F6" s="21"/>
      <c r="G6" s="21"/>
      <c r="H6" s="4" t="s">
        <v>6</v>
      </c>
      <c r="I6" s="21" t="s">
        <v>7</v>
      </c>
      <c r="J6" s="21"/>
      <c r="K6" s="21"/>
      <c r="L6" s="21"/>
      <c r="M6" s="21"/>
    </row>
    <row r="7" spans="1:13" ht="20.25" customHeight="1">
      <c r="A7" s="21" t="s">
        <v>8</v>
      </c>
      <c r="B7" s="21"/>
      <c r="C7" s="21" t="s">
        <v>9</v>
      </c>
      <c r="D7" s="21"/>
      <c r="E7" s="21"/>
      <c r="F7" s="21"/>
      <c r="G7" s="21"/>
      <c r="H7" s="4" t="s">
        <v>10</v>
      </c>
      <c r="I7" s="21">
        <v>55528475</v>
      </c>
      <c r="J7" s="21"/>
      <c r="K7" s="21"/>
      <c r="L7" s="21"/>
      <c r="M7" s="21"/>
    </row>
    <row r="8" spans="1:13" ht="20.25" customHeight="1">
      <c r="A8" s="21" t="s">
        <v>11</v>
      </c>
      <c r="B8" s="21"/>
      <c r="C8" s="21"/>
      <c r="D8" s="21"/>
      <c r="E8" s="21" t="s">
        <v>12</v>
      </c>
      <c r="F8" s="21"/>
      <c r="G8" s="4" t="s">
        <v>13</v>
      </c>
      <c r="H8" s="4" t="s">
        <v>14</v>
      </c>
      <c r="I8" s="21" t="s">
        <v>15</v>
      </c>
      <c r="J8" s="21"/>
      <c r="K8" s="21" t="s">
        <v>16</v>
      </c>
      <c r="L8" s="21"/>
      <c r="M8" s="4" t="s">
        <v>17</v>
      </c>
    </row>
    <row r="9" spans="1:13" ht="20.25" customHeight="1">
      <c r="A9" s="21"/>
      <c r="B9" s="21"/>
      <c r="C9" s="34" t="s">
        <v>18</v>
      </c>
      <c r="D9" s="21"/>
      <c r="E9" s="37">
        <v>62.427799999999998</v>
      </c>
      <c r="F9" s="37"/>
      <c r="G9" s="8">
        <v>62.427799999999998</v>
      </c>
      <c r="H9" s="8">
        <f>60+[1]手工录入!$C$5/10000+[1]手工录入!$C$7/10000</f>
        <v>60.931140000000006</v>
      </c>
      <c r="I9" s="21">
        <v>10</v>
      </c>
      <c r="J9" s="21"/>
      <c r="K9" s="35">
        <f>H9/G9</f>
        <v>0.9760257449405555</v>
      </c>
      <c r="L9" s="35"/>
      <c r="M9" s="10">
        <f>K9*I9</f>
        <v>9.7602574494055556</v>
      </c>
    </row>
    <row r="10" spans="1:13" ht="20.25" customHeight="1">
      <c r="A10" s="21"/>
      <c r="B10" s="21"/>
      <c r="C10" s="34" t="s">
        <v>19</v>
      </c>
      <c r="D10" s="21"/>
      <c r="E10" s="37">
        <v>62.427799999999998</v>
      </c>
      <c r="F10" s="37"/>
      <c r="G10" s="8">
        <v>62.427799999999998</v>
      </c>
      <c r="H10" s="8">
        <f>60+[1]手工录入!$C$5/10000+[1]手工录入!$C$7/10000</f>
        <v>60.931140000000006</v>
      </c>
      <c r="I10" s="21" t="s">
        <v>20</v>
      </c>
      <c r="J10" s="21"/>
      <c r="K10" s="21"/>
      <c r="L10" s="21"/>
      <c r="M10" s="4" t="s">
        <v>20</v>
      </c>
    </row>
    <row r="11" spans="1:13" ht="20.25" customHeight="1">
      <c r="A11" s="21"/>
      <c r="B11" s="21"/>
      <c r="C11" s="21" t="s">
        <v>21</v>
      </c>
      <c r="D11" s="21"/>
      <c r="E11" s="21"/>
      <c r="F11" s="21"/>
      <c r="G11" s="4"/>
      <c r="H11" s="4"/>
      <c r="I11" s="21" t="s">
        <v>20</v>
      </c>
      <c r="J11" s="21"/>
      <c r="K11" s="21"/>
      <c r="L11" s="21"/>
      <c r="M11" s="4" t="s">
        <v>20</v>
      </c>
    </row>
    <row r="12" spans="1:13" ht="20.25" customHeight="1">
      <c r="A12" s="21"/>
      <c r="B12" s="21"/>
      <c r="C12" s="21" t="s">
        <v>22</v>
      </c>
      <c r="D12" s="21"/>
      <c r="E12" s="21"/>
      <c r="F12" s="21"/>
      <c r="G12" s="4"/>
      <c r="H12" s="4"/>
      <c r="I12" s="21" t="s">
        <v>20</v>
      </c>
      <c r="J12" s="21"/>
      <c r="K12" s="21"/>
      <c r="L12" s="21"/>
      <c r="M12" s="4" t="s">
        <v>20</v>
      </c>
    </row>
    <row r="13" spans="1:13" ht="20.25" customHeight="1">
      <c r="A13" s="21" t="s">
        <v>23</v>
      </c>
      <c r="B13" s="21" t="s">
        <v>24</v>
      </c>
      <c r="C13" s="21"/>
      <c r="D13" s="21"/>
      <c r="E13" s="21"/>
      <c r="F13" s="21"/>
      <c r="G13" s="21" t="s">
        <v>25</v>
      </c>
      <c r="H13" s="21"/>
      <c r="I13" s="21"/>
      <c r="J13" s="21"/>
      <c r="K13" s="21"/>
      <c r="L13" s="21"/>
      <c r="M13" s="21"/>
    </row>
    <row r="14" spans="1:13" ht="20.25" customHeight="1">
      <c r="A14" s="21"/>
      <c r="B14" s="28" t="s">
        <v>26</v>
      </c>
      <c r="C14" s="28"/>
      <c r="D14" s="21"/>
      <c r="E14" s="28"/>
      <c r="F14" s="28"/>
      <c r="G14" s="28" t="s">
        <v>27</v>
      </c>
      <c r="H14" s="28"/>
      <c r="I14" s="28"/>
      <c r="J14" s="28"/>
      <c r="K14" s="28"/>
      <c r="L14" s="28"/>
      <c r="M14" s="28"/>
    </row>
    <row r="15" spans="1:13" ht="52.5" customHeight="1">
      <c r="A15" s="21"/>
      <c r="B15" s="28"/>
      <c r="C15" s="28"/>
      <c r="D15" s="21"/>
      <c r="E15" s="28"/>
      <c r="F15" s="28"/>
      <c r="G15" s="28"/>
      <c r="H15" s="28"/>
      <c r="I15" s="28"/>
      <c r="J15" s="28"/>
      <c r="K15" s="28"/>
      <c r="L15" s="28"/>
      <c r="M15" s="28"/>
    </row>
    <row r="16" spans="1:13" ht="20.25" customHeight="1">
      <c r="A16" s="5"/>
      <c r="B16" s="4" t="s">
        <v>28</v>
      </c>
      <c r="C16" s="4" t="s">
        <v>29</v>
      </c>
      <c r="D16" s="21" t="s">
        <v>30</v>
      </c>
      <c r="E16" s="21"/>
      <c r="F16" s="21" t="s">
        <v>31</v>
      </c>
      <c r="G16" s="21"/>
      <c r="H16" s="21" t="s">
        <v>32</v>
      </c>
      <c r="I16" s="21"/>
      <c r="J16" s="4" t="s">
        <v>15</v>
      </c>
      <c r="K16" s="4" t="s">
        <v>17</v>
      </c>
      <c r="L16" s="21" t="s">
        <v>33</v>
      </c>
      <c r="M16" s="21"/>
    </row>
    <row r="17" spans="1:17" ht="20.25" customHeight="1">
      <c r="A17" s="12" t="s">
        <v>34</v>
      </c>
      <c r="B17" s="21" t="s">
        <v>35</v>
      </c>
      <c r="C17" s="6" t="s">
        <v>36</v>
      </c>
      <c r="D17" s="28" t="s">
        <v>58</v>
      </c>
      <c r="E17" s="28"/>
      <c r="F17" s="21" t="s">
        <v>59</v>
      </c>
      <c r="G17" s="21"/>
      <c r="H17" s="20"/>
      <c r="I17" s="20"/>
      <c r="J17" s="4">
        <v>10</v>
      </c>
      <c r="K17" s="11"/>
      <c r="L17" s="21"/>
      <c r="M17" s="21"/>
    </row>
    <row r="18" spans="1:17" ht="43.05" customHeight="1">
      <c r="A18" s="13"/>
      <c r="B18" s="21"/>
      <c r="C18" s="6" t="s">
        <v>37</v>
      </c>
      <c r="D18" s="28" t="s">
        <v>56</v>
      </c>
      <c r="E18" s="28"/>
      <c r="F18" s="21" t="s">
        <v>57</v>
      </c>
      <c r="G18" s="21"/>
      <c r="H18" s="20"/>
      <c r="I18" s="20"/>
      <c r="J18" s="4">
        <v>10</v>
      </c>
      <c r="K18" s="11"/>
      <c r="L18" s="21"/>
      <c r="M18" s="21"/>
    </row>
    <row r="19" spans="1:17" ht="43.05" customHeight="1">
      <c r="A19" s="13"/>
      <c r="B19" s="21"/>
      <c r="C19" s="12" t="s">
        <v>39</v>
      </c>
      <c r="D19" s="18" t="s">
        <v>55</v>
      </c>
      <c r="E19" s="19"/>
      <c r="F19" s="21" t="s">
        <v>41</v>
      </c>
      <c r="G19" s="21"/>
      <c r="H19" s="20"/>
      <c r="I19" s="20"/>
      <c r="J19" s="4">
        <v>10</v>
      </c>
      <c r="K19" s="11"/>
      <c r="L19" s="18"/>
      <c r="M19" s="19"/>
    </row>
    <row r="20" spans="1:17" ht="20.25" customHeight="1">
      <c r="A20" s="13"/>
      <c r="B20" s="21"/>
      <c r="C20" s="14"/>
      <c r="D20" s="28" t="s">
        <v>40</v>
      </c>
      <c r="E20" s="28"/>
      <c r="F20" s="21" t="s">
        <v>41</v>
      </c>
      <c r="G20" s="21"/>
      <c r="H20" s="21" t="s">
        <v>42</v>
      </c>
      <c r="I20" s="21"/>
      <c r="J20" s="4">
        <v>10</v>
      </c>
      <c r="K20" s="9">
        <v>10</v>
      </c>
      <c r="L20" s="21"/>
      <c r="M20" s="21"/>
    </row>
    <row r="21" spans="1:17" ht="28.8" customHeight="1">
      <c r="A21" s="13"/>
      <c r="B21" s="12" t="s">
        <v>60</v>
      </c>
      <c r="C21" s="4" t="s">
        <v>61</v>
      </c>
      <c r="D21" s="18" t="s">
        <v>62</v>
      </c>
      <c r="E21" s="19"/>
      <c r="F21" s="24" t="s">
        <v>43</v>
      </c>
      <c r="G21" s="19"/>
      <c r="H21" s="30" t="s">
        <v>44</v>
      </c>
      <c r="I21" s="31"/>
      <c r="J21" s="4">
        <v>5</v>
      </c>
      <c r="K21" s="9">
        <v>5</v>
      </c>
      <c r="L21" s="18"/>
      <c r="M21" s="19"/>
    </row>
    <row r="22" spans="1:17" ht="28.8" customHeight="1">
      <c r="A22" s="13"/>
      <c r="B22" s="13"/>
      <c r="C22" s="4" t="s">
        <v>61</v>
      </c>
      <c r="D22" s="18" t="s">
        <v>64</v>
      </c>
      <c r="E22" s="19"/>
      <c r="F22" s="24" t="s">
        <v>63</v>
      </c>
      <c r="G22" s="25"/>
      <c r="H22" s="22"/>
      <c r="I22" s="23"/>
      <c r="J22" s="4">
        <v>5</v>
      </c>
      <c r="K22" s="11"/>
      <c r="L22" s="18"/>
      <c r="M22" s="19"/>
    </row>
    <row r="23" spans="1:17" ht="28.8" customHeight="1">
      <c r="A23" s="13"/>
      <c r="B23" s="14"/>
      <c r="C23" s="4" t="s">
        <v>61</v>
      </c>
      <c r="D23" s="28" t="s">
        <v>45</v>
      </c>
      <c r="E23" s="28"/>
      <c r="F23" s="24" t="s">
        <v>46</v>
      </c>
      <c r="G23" s="19"/>
      <c r="H23" s="32" t="s">
        <v>47</v>
      </c>
      <c r="I23" s="33"/>
      <c r="J23" s="4">
        <v>10</v>
      </c>
      <c r="K23" s="9"/>
      <c r="L23" s="18"/>
      <c r="M23" s="19"/>
    </row>
    <row r="24" spans="1:17" ht="66" customHeight="1">
      <c r="A24" s="14"/>
      <c r="B24" s="7" t="s">
        <v>48</v>
      </c>
      <c r="C24" s="4" t="s">
        <v>49</v>
      </c>
      <c r="D24" s="28" t="s">
        <v>50</v>
      </c>
      <c r="E24" s="28"/>
      <c r="F24" s="21" t="s">
        <v>38</v>
      </c>
      <c r="G24" s="21"/>
      <c r="H24" s="21" t="s">
        <v>51</v>
      </c>
      <c r="I24" s="21"/>
      <c r="J24" s="4">
        <v>30</v>
      </c>
      <c r="K24" s="9">
        <v>28</v>
      </c>
      <c r="L24" s="29" t="s">
        <v>52</v>
      </c>
      <c r="M24" s="29"/>
    </row>
    <row r="25" spans="1:17" ht="20.25" customHeight="1">
      <c r="A25" s="21" t="s">
        <v>53</v>
      </c>
      <c r="B25" s="26"/>
      <c r="C25" s="26"/>
      <c r="D25" s="26"/>
      <c r="E25" s="26"/>
      <c r="F25" s="26"/>
      <c r="G25" s="26"/>
      <c r="H25" s="26"/>
      <c r="I25" s="19"/>
      <c r="J25" s="4">
        <f>SUM(J17:J24)+I9</f>
        <v>100</v>
      </c>
      <c r="K25" s="9">
        <f>SUM(K17:K24)+M9</f>
        <v>52.760257449405557</v>
      </c>
      <c r="L25" s="27" t="s">
        <v>20</v>
      </c>
      <c r="M25" s="27"/>
      <c r="Q25" s="2"/>
    </row>
    <row r="26" spans="1:17">
      <c r="A26" s="15" t="s">
        <v>54</v>
      </c>
      <c r="B26" s="16"/>
      <c r="C26" s="16"/>
      <c r="D26" s="16"/>
      <c r="E26" s="16"/>
      <c r="F26" s="16"/>
      <c r="G26" s="16"/>
      <c r="H26" s="16"/>
      <c r="I26" s="16"/>
      <c r="J26" s="16"/>
      <c r="K26" s="16"/>
      <c r="L26" s="16"/>
      <c r="M26" s="16"/>
    </row>
    <row r="27" spans="1:17">
      <c r="A27" s="17"/>
      <c r="B27" s="17"/>
      <c r="C27" s="17"/>
      <c r="D27" s="17"/>
      <c r="E27" s="17"/>
      <c r="F27" s="17"/>
      <c r="G27" s="17"/>
      <c r="H27" s="17"/>
      <c r="I27" s="17"/>
      <c r="J27" s="17"/>
      <c r="K27" s="17"/>
      <c r="L27" s="17"/>
      <c r="M27" s="17"/>
    </row>
    <row r="28" spans="1:17">
      <c r="A28" s="17"/>
      <c r="B28" s="17"/>
      <c r="C28" s="17"/>
      <c r="D28" s="17"/>
      <c r="E28" s="17"/>
      <c r="F28" s="17"/>
      <c r="G28" s="17"/>
      <c r="H28" s="17"/>
      <c r="I28" s="17"/>
      <c r="J28" s="17"/>
      <c r="K28" s="17"/>
      <c r="L28" s="17"/>
      <c r="M28" s="17"/>
    </row>
    <row r="29" spans="1:17">
      <c r="A29" s="17"/>
      <c r="B29" s="17"/>
      <c r="C29" s="17"/>
      <c r="D29" s="17"/>
      <c r="E29" s="17"/>
      <c r="F29" s="17"/>
      <c r="G29" s="17"/>
      <c r="H29" s="17"/>
      <c r="I29" s="17"/>
      <c r="J29" s="17"/>
      <c r="K29" s="17"/>
      <c r="L29" s="17"/>
      <c r="M29" s="17"/>
    </row>
    <row r="30" spans="1:17">
      <c r="A30" s="17"/>
      <c r="B30" s="17"/>
      <c r="C30" s="17"/>
      <c r="D30" s="17"/>
      <c r="E30" s="17"/>
      <c r="F30" s="17"/>
      <c r="G30" s="17"/>
      <c r="H30" s="17"/>
      <c r="I30" s="17"/>
      <c r="J30" s="17"/>
      <c r="K30" s="17"/>
      <c r="L30" s="17"/>
      <c r="M30" s="17"/>
    </row>
    <row r="31" spans="1:17">
      <c r="A31" s="17"/>
      <c r="B31" s="17"/>
      <c r="C31" s="17"/>
      <c r="D31" s="17"/>
      <c r="E31" s="17"/>
      <c r="F31" s="17"/>
      <c r="G31" s="17"/>
      <c r="H31" s="17"/>
      <c r="I31" s="17"/>
      <c r="J31" s="17"/>
      <c r="K31" s="17"/>
      <c r="L31" s="17"/>
      <c r="M31" s="17"/>
    </row>
    <row r="32" spans="1:17">
      <c r="A32" s="17"/>
      <c r="B32" s="17"/>
      <c r="C32" s="17"/>
      <c r="D32" s="17"/>
      <c r="E32" s="17"/>
      <c r="F32" s="17"/>
      <c r="G32" s="17"/>
      <c r="H32" s="17"/>
      <c r="I32" s="17"/>
      <c r="J32" s="17"/>
      <c r="K32" s="17"/>
      <c r="L32" s="17"/>
      <c r="M32" s="17"/>
    </row>
    <row r="33" spans="1:13">
      <c r="A33" s="17"/>
      <c r="B33" s="17"/>
      <c r="C33" s="17"/>
      <c r="D33" s="17"/>
      <c r="E33" s="17"/>
      <c r="F33" s="17"/>
      <c r="G33" s="17"/>
      <c r="H33" s="17"/>
      <c r="I33" s="17"/>
      <c r="J33" s="17"/>
      <c r="K33" s="17"/>
      <c r="L33" s="17"/>
      <c r="M33" s="17"/>
    </row>
    <row r="34" spans="1:13">
      <c r="A34" s="17"/>
      <c r="B34" s="17"/>
      <c r="C34" s="17"/>
      <c r="D34" s="17"/>
      <c r="E34" s="17"/>
      <c r="F34" s="17"/>
      <c r="G34" s="17"/>
      <c r="H34" s="17"/>
      <c r="I34" s="17"/>
      <c r="J34" s="17"/>
      <c r="K34" s="17"/>
      <c r="L34" s="17"/>
      <c r="M34" s="17"/>
    </row>
  </sheetData>
  <mergeCells count="80">
    <mergeCell ref="A2:M2"/>
    <mergeCell ref="A3:M3"/>
    <mergeCell ref="A4:M4"/>
    <mergeCell ref="A5:B5"/>
    <mergeCell ref="C5:M5"/>
    <mergeCell ref="A6:B6"/>
    <mergeCell ref="C6:G6"/>
    <mergeCell ref="I6:M6"/>
    <mergeCell ref="A7:B7"/>
    <mergeCell ref="C7:G7"/>
    <mergeCell ref="I7:M7"/>
    <mergeCell ref="E8:F8"/>
    <mergeCell ref="I8:J8"/>
    <mergeCell ref="K8:L8"/>
    <mergeCell ref="C9:D9"/>
    <mergeCell ref="E9:F9"/>
    <mergeCell ref="I9:J9"/>
    <mergeCell ref="K9:L9"/>
    <mergeCell ref="C12:D12"/>
    <mergeCell ref="E12:F12"/>
    <mergeCell ref="I12:J12"/>
    <mergeCell ref="K12:L12"/>
    <mergeCell ref="B13:F13"/>
    <mergeCell ref="G13:M13"/>
    <mergeCell ref="A8:B12"/>
    <mergeCell ref="C10:D10"/>
    <mergeCell ref="E10:F10"/>
    <mergeCell ref="I10:J10"/>
    <mergeCell ref="K10:L10"/>
    <mergeCell ref="C11:D11"/>
    <mergeCell ref="E11:F11"/>
    <mergeCell ref="I11:J11"/>
    <mergeCell ref="K11:L11"/>
    <mergeCell ref="C8:D8"/>
    <mergeCell ref="D23:E23"/>
    <mergeCell ref="F23:G23"/>
    <mergeCell ref="H23:I23"/>
    <mergeCell ref="D18:E18"/>
    <mergeCell ref="F18:G18"/>
    <mergeCell ref="H18:I18"/>
    <mergeCell ref="D20:E20"/>
    <mergeCell ref="F20:G20"/>
    <mergeCell ref="H20:I20"/>
    <mergeCell ref="F24:G24"/>
    <mergeCell ref="H24:I24"/>
    <mergeCell ref="L24:M24"/>
    <mergeCell ref="F21:G21"/>
    <mergeCell ref="H21:I21"/>
    <mergeCell ref="A13:A15"/>
    <mergeCell ref="B17:B20"/>
    <mergeCell ref="B14:F15"/>
    <mergeCell ref="G14:M15"/>
    <mergeCell ref="D22:E22"/>
    <mergeCell ref="D21:E21"/>
    <mergeCell ref="L18:M18"/>
    <mergeCell ref="L20:M20"/>
    <mergeCell ref="D16:E16"/>
    <mergeCell ref="F16:G16"/>
    <mergeCell ref="H16:I16"/>
    <mergeCell ref="L16:M16"/>
    <mergeCell ref="D17:E17"/>
    <mergeCell ref="F17:G17"/>
    <mergeCell ref="H17:I17"/>
    <mergeCell ref="L17:M17"/>
    <mergeCell ref="A17:A24"/>
    <mergeCell ref="A26:M34"/>
    <mergeCell ref="C19:C20"/>
    <mergeCell ref="L19:M19"/>
    <mergeCell ref="H19:I19"/>
    <mergeCell ref="F19:G19"/>
    <mergeCell ref="D19:E19"/>
    <mergeCell ref="B21:B23"/>
    <mergeCell ref="H22:I22"/>
    <mergeCell ref="L23:M23"/>
    <mergeCell ref="L22:M22"/>
    <mergeCell ref="L21:M21"/>
    <mergeCell ref="F22:G22"/>
    <mergeCell ref="A25:I25"/>
    <mergeCell ref="L25:M25"/>
    <mergeCell ref="D24:E24"/>
  </mergeCells>
  <phoneticPr fontId="7" type="noConversion"/>
  <printOptions horizontalCentered="1"/>
  <pageMargins left="0.74803149606299202" right="0.74803149606299202" top="0.98425196850393704" bottom="0.98425196850393704" header="0.511811023622047" footer="0.511811023622047"/>
  <pageSetup paperSize="9" scale="9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单位自评（模板）</vt:lpstr>
      <vt:lpstr>'单位自评（模板）'!Print_Area</vt:lpstr>
      <vt:lpstr>'单位自评（模板）'!Print_Titles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13699254862@163.com</cp:lastModifiedBy>
  <cp:lastPrinted>2022-02-26T08:49:00Z</cp:lastPrinted>
  <dcterms:created xsi:type="dcterms:W3CDTF">2021-04-09T05:20:00Z</dcterms:created>
  <dcterms:modified xsi:type="dcterms:W3CDTF">2024-05-17T06:29:15Z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2052-11.8.2.10605</vt:lpwstr>
  </property>
  <property fmtid="{D5CDD505-2E9C-101B-9397-08002B2CF9AE}" pid="4" name="KSOReadingLayout">
    <vt:bool>true</vt:bool>
  </property>
</Properties>
</file>