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国资委\各处自评资料\业绩考核处\2023考核处自评材料\"/>
    </mc:Choice>
  </mc:AlternateContent>
  <xr:revisionPtr revIDLastSave="0" documentId="13_ncr:1_{4E448933-8353-4A42-9EAD-1F1F157738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股权激励项目）" sheetId="2" r:id="rId1"/>
    <sheet name="单位自评（印刷费项目）" sheetId="3" r:id="rId2"/>
  </sheets>
  <definedNames>
    <definedName name="_xlnm.Print_Area" localSheetId="0">'单位自评（股权激励项目）'!$A$1:$M$25</definedName>
    <definedName name="_xlnm.Print_Area" localSheetId="1">'单位自评（印刷费项目）'!$A$1:$M$24</definedName>
    <definedName name="_xlnm.Print_Titles" localSheetId="0">'单位自评（股权激励项目）'!$16:$16</definedName>
  </definedNames>
  <calcPr calcId="181029"/>
</workbook>
</file>

<file path=xl/calcChain.xml><?xml version="1.0" encoding="utf-8"?>
<calcChain xmlns="http://schemas.openxmlformats.org/spreadsheetml/2006/main">
  <c r="K24" i="3" l="1"/>
  <c r="J24" i="3"/>
  <c r="J25" i="2"/>
  <c r="K10" i="2"/>
  <c r="K9" i="2"/>
  <c r="M9" i="2" s="1"/>
  <c r="K25" i="2" s="1"/>
</calcChain>
</file>

<file path=xl/sharedStrings.xml><?xml version="1.0" encoding="utf-8"?>
<sst xmlns="http://schemas.openxmlformats.org/spreadsheetml/2006/main" count="171" uniqueCount="88">
  <si>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</si>
  <si>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</si>
  <si>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</si>
  <si>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</si>
  <si>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</si>
  <si>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</si>
  <si>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</si>
  <si>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</si>
  <si>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</si>
  <si>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许远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</si>
  <si>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</si>
  <si>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</si>
  <si>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</si>
  <si>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</si>
  <si>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</si>
  <si>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</si>
  <si>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</si>
  <si>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</si>
  <si>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</si>
  <si>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</si>
  <si>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</si>
  <si>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</si>
  <si>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</si>
  <si>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</si>
  <si>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</si>
  <si>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</si>
  <si>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1.国有企业股权和分红激励咨询服务：市管企业制定股权和分红激励方案，通过业务咨询，随行调研指导，指导企业进一步完善激励机制，推动企业创新发展。 
2.股权激励合规报告（聘请第三方审核股权激励报告）:市管企业制定股权和分红激励方案，通过中介公司作为第三方进行审核确认，确保激励方案的合规合理性，给市国资委决策提供相关依据和保障。</t>
  </si>
  <si>
    <t>1.辅导13家北京市属企业开展股权和分红权激励，其中，3家上市公司，非上市企业10家（  首钢郎泽、北咨公司等），涉及经营骨干900余人。
2.聘请华夏中才（北京）企业管理咨询有限公司、北京金科华盛投资管理有限公司作为中介机构，审核市管企业制定股权和分红激励方案，并出具股权激励合规审核报告10份。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</si>
  <si>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</si>
  <si>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</si>
  <si>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</si>
  <si>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</si>
  <si>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</si>
  <si>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</si>
  <si>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</si>
  <si>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</si>
  <si>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</si>
  <si>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指导企业数量</t>
  </si>
  <si>
    <t>≥10家</t>
  </si>
  <si>
    <t>13家</t>
  </si>
  <si>
    <t>续上页</t>
  </si>
  <si>
    <t>出具审核报告</t>
  </si>
  <si>
    <t>≥20份</t>
  </si>
  <si>
    <t>10份</t>
  </si>
  <si>
    <t xml:space="preserve">偏差原因：根据审核节点要求，部分企业授权一级企业审核，完成市国资委相关任务。
</t>
  </si>
  <si>
    <t>质量指标</t>
  </si>
  <si>
    <t>针对特定专项问题提供业务咨询</t>
  </si>
  <si>
    <t>优良中低差</t>
  </si>
  <si>
    <t>较好提供了专项咨询服务</t>
  </si>
  <si>
    <t>合规报告内容详细、专业</t>
  </si>
  <si>
    <t>内容详实、专业性强</t>
  </si>
  <si>
    <t>时效指标</t>
  </si>
  <si>
    <t>各项工作完成时间</t>
  </si>
  <si>
    <t>≤12月</t>
  </si>
  <si>
    <t>成本指标</t>
  </si>
  <si>
    <t>项目总成本</t>
  </si>
  <si>
    <t>≤13万元</t>
  </si>
  <si>
    <t>13万元</t>
  </si>
  <si>
    <t>效益指标</t>
  </si>
  <si>
    <t>社会效益指标</t>
  </si>
  <si>
    <t>通过激励绑定企业核心人才</t>
  </si>
  <si>
    <t>对13家北京市属企业开展股权和分红权激励，涉及900名核心骨干，有效绑定企业核心人才</t>
  </si>
  <si>
    <t>促进企业经济效益提升</t>
  </si>
  <si>
    <t>进一步完善了激励机制，一定程度上推动了企业创新发展、促进了企业提升经济效益</t>
  </si>
  <si>
    <t>总分</t>
  </si>
  <si>
    <r>
      <rPr>
        <b/>
        <sz val="11"/>
        <rFont val="宋体"/>
        <family val="3"/>
        <charset val="134"/>
      </rPr>
      <t>填报注意事项：</t>
    </r>
    <r>
      <rPr>
        <sz val="11"/>
        <rFont val="宋体"/>
        <family val="3"/>
        <charset val="134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</si>
  <si>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日常办公及其他费用</t>
  </si>
  <si>
    <t>张文洁</t>
  </si>
  <si>
    <t>通过企业经济运行分析报告及年金管理白皮书，使委领导、委内各处室、市管企业更了解企业经营状况及年金管理情况，促进企业健康可持续发展。</t>
  </si>
  <si>
    <t>于每季度末，分别完成2022年四季度、2023年一季度、上半年和三季度4次经济运行分析报告，印发各市管企业、各处室，并报送委领导、市领导及市发改委、市委组织部等部门，有效促进了企业经济效益增长。完成2021年、2022年度市管企业年金管理白皮书，印发各市管企业、委领导和市领导等，有效提高了市管企业年金管理水平。</t>
  </si>
  <si>
    <t>印刷经济运行报告、年金白皮书数量</t>
  </si>
  <si>
    <t>1600本</t>
  </si>
  <si>
    <t>1630本</t>
  </si>
  <si>
    <t>印刷质量</t>
  </si>
  <si>
    <t>印刷质量良好</t>
  </si>
  <si>
    <t>印刷完成率</t>
  </si>
  <si>
    <t>完成时间</t>
  </si>
  <si>
    <t>2023年底</t>
  </si>
  <si>
    <t>成本控制</t>
  </si>
  <si>
    <t>48000元</t>
  </si>
  <si>
    <t>绩效
指标
（续）</t>
  </si>
  <si>
    <t>促进企业经济发展</t>
  </si>
  <si>
    <t>显著促进</t>
  </si>
  <si>
    <t>可持续影响指标</t>
  </si>
  <si>
    <t>促进企业健康可持续发展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</si>
  <si>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</si>
  <si>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国有企业股权和分红激励项目</t>
    <phoneticPr fontId="7" type="noConversion"/>
  </si>
  <si>
    <t>经济成本指标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</si>
</sst>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8" formatCode="0.000000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view="pageBreakPreview" zoomScale="90" zoomScaleNormal="100" zoomScaleSheetLayoutView="90" workbookViewId="0">
      <selection activeCell="P10" sqref="P10"/>
    </sheetView>
  </sheetViews>
  <sheetFormatPr defaultColWidth="9" defaultRowHeight="14.4" x14ac:dyDescent="0.25"/>
  <cols>
    <col min="1" max="1" width="7.6640625" style="9" customWidth="1"/>
    <col min="2" max="2" width="9.6640625" style="9" customWidth="1"/>
    <col min="3" max="3" width="9.44140625" style="9" customWidth="1"/>
    <col min="4" max="4" width="14.88671875" style="10" customWidth="1"/>
    <col min="5" max="5" width="3.77734375" style="9" customWidth="1"/>
    <col min="6" max="6" width="11.21875" style="9" customWidth="1"/>
    <col min="7" max="7" width="11" style="9" customWidth="1"/>
    <col min="8" max="8" width="12.21875" style="9" customWidth="1"/>
    <col min="9" max="9" width="7.5546875" style="9" customWidth="1"/>
    <col min="10" max="10" width="6.6640625" style="9" customWidth="1"/>
    <col min="11" max="11" width="8.109375" style="9" customWidth="1"/>
    <col min="12" max="12" width="9" style="9"/>
    <col min="13" max="13" width="19" style="9" customWidth="1"/>
    <col min="14" max="16384" width="9" style="9"/>
  </cols>
  <sheetData>
    <row r="1" spans="1:13" x14ac:dyDescent="0.25">
      <c r="A1" s="3" t="s">
        <v>0</v>
      </c>
    </row>
    <row r="2" spans="1:13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1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00000000000001" customHeight="1" x14ac:dyDescent="0.25">
      <c r="A5" s="13" t="s">
        <v>3</v>
      </c>
      <c r="B5" s="13"/>
      <c r="C5" s="13" t="s">
        <v>86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.100000000000001" customHeight="1" x14ac:dyDescent="0.25">
      <c r="A6" s="13" t="s">
        <v>4</v>
      </c>
      <c r="B6" s="13"/>
      <c r="C6" s="13" t="s">
        <v>5</v>
      </c>
      <c r="D6" s="13"/>
      <c r="E6" s="13"/>
      <c r="F6" s="13"/>
      <c r="G6" s="13"/>
      <c r="H6" s="4" t="s">
        <v>6</v>
      </c>
      <c r="I6" s="13" t="s">
        <v>7</v>
      </c>
      <c r="J6" s="13"/>
      <c r="K6" s="13"/>
      <c r="L6" s="13"/>
      <c r="M6" s="13"/>
    </row>
    <row r="7" spans="1:13" ht="20.100000000000001" customHeight="1" x14ac:dyDescent="0.25">
      <c r="A7" s="13" t="s">
        <v>8</v>
      </c>
      <c r="B7" s="13"/>
      <c r="C7" s="13" t="s">
        <v>9</v>
      </c>
      <c r="D7" s="13"/>
      <c r="E7" s="13"/>
      <c r="F7" s="13"/>
      <c r="G7" s="13"/>
      <c r="H7" s="4" t="s">
        <v>10</v>
      </c>
      <c r="I7" s="13">
        <v>83970499</v>
      </c>
      <c r="J7" s="13"/>
      <c r="K7" s="13"/>
      <c r="L7" s="13"/>
      <c r="M7" s="13"/>
    </row>
    <row r="8" spans="1:13" ht="20.100000000000001" customHeight="1" x14ac:dyDescent="0.25">
      <c r="A8" s="13" t="s">
        <v>11</v>
      </c>
      <c r="B8" s="13"/>
      <c r="C8" s="13"/>
      <c r="D8" s="13"/>
      <c r="E8" s="13" t="s">
        <v>12</v>
      </c>
      <c r="F8" s="13"/>
      <c r="G8" s="4" t="s">
        <v>13</v>
      </c>
      <c r="H8" s="4" t="s">
        <v>14</v>
      </c>
      <c r="I8" s="13" t="s">
        <v>15</v>
      </c>
      <c r="J8" s="13"/>
      <c r="K8" s="13" t="s">
        <v>16</v>
      </c>
      <c r="L8" s="13"/>
      <c r="M8" s="4" t="s">
        <v>17</v>
      </c>
    </row>
    <row r="9" spans="1:13" ht="20.100000000000001" customHeight="1" x14ac:dyDescent="0.25">
      <c r="A9" s="13"/>
      <c r="B9" s="13"/>
      <c r="C9" s="14" t="s">
        <v>18</v>
      </c>
      <c r="D9" s="13"/>
      <c r="E9" s="15">
        <v>13</v>
      </c>
      <c r="F9" s="15"/>
      <c r="G9" s="6">
        <v>13</v>
      </c>
      <c r="H9" s="6">
        <v>13</v>
      </c>
      <c r="I9" s="13">
        <v>10</v>
      </c>
      <c r="J9" s="13"/>
      <c r="K9" s="16">
        <f>H9/G9</f>
        <v>1</v>
      </c>
      <c r="L9" s="16"/>
      <c r="M9" s="7">
        <f>I9*K9</f>
        <v>10</v>
      </c>
    </row>
    <row r="10" spans="1:13" ht="20.100000000000001" customHeight="1" x14ac:dyDescent="0.25">
      <c r="A10" s="13"/>
      <c r="B10" s="13"/>
      <c r="C10" s="14" t="s">
        <v>19</v>
      </c>
      <c r="D10" s="13"/>
      <c r="E10" s="15">
        <v>13</v>
      </c>
      <c r="F10" s="15"/>
      <c r="G10" s="6">
        <v>13</v>
      </c>
      <c r="H10" s="6">
        <v>13</v>
      </c>
      <c r="I10" s="13" t="s">
        <v>20</v>
      </c>
      <c r="J10" s="13"/>
      <c r="K10" s="16">
        <f>H10/G10</f>
        <v>1</v>
      </c>
      <c r="L10" s="16"/>
      <c r="M10" s="4" t="s">
        <v>20</v>
      </c>
    </row>
    <row r="11" spans="1:13" ht="20.100000000000001" customHeight="1" x14ac:dyDescent="0.25">
      <c r="A11" s="13"/>
      <c r="B11" s="13"/>
      <c r="C11" s="13" t="s">
        <v>21</v>
      </c>
      <c r="D11" s="13"/>
      <c r="E11" s="15">
        <v>0</v>
      </c>
      <c r="F11" s="15"/>
      <c r="G11" s="6">
        <v>0</v>
      </c>
      <c r="H11" s="6">
        <v>0</v>
      </c>
      <c r="I11" s="13" t="s">
        <v>20</v>
      </c>
      <c r="J11" s="13"/>
      <c r="K11" s="13" t="s">
        <v>20</v>
      </c>
      <c r="L11" s="13"/>
      <c r="M11" s="4" t="s">
        <v>20</v>
      </c>
    </row>
    <row r="12" spans="1:13" ht="20.100000000000001" customHeight="1" x14ac:dyDescent="0.25">
      <c r="A12" s="13"/>
      <c r="B12" s="13"/>
      <c r="C12" s="13" t="s">
        <v>22</v>
      </c>
      <c r="D12" s="13"/>
      <c r="E12" s="15">
        <v>0</v>
      </c>
      <c r="F12" s="15"/>
      <c r="G12" s="6">
        <v>0</v>
      </c>
      <c r="H12" s="6">
        <v>0</v>
      </c>
      <c r="I12" s="13" t="s">
        <v>20</v>
      </c>
      <c r="J12" s="13"/>
      <c r="K12" s="13" t="s">
        <v>20</v>
      </c>
      <c r="L12" s="13"/>
      <c r="M12" s="4" t="s">
        <v>20</v>
      </c>
    </row>
    <row r="13" spans="1:13" ht="20.100000000000001" customHeight="1" x14ac:dyDescent="0.25">
      <c r="A13" s="13" t="s">
        <v>23</v>
      </c>
      <c r="B13" s="13" t="s">
        <v>24</v>
      </c>
      <c r="C13" s="13"/>
      <c r="D13" s="13"/>
      <c r="E13" s="13"/>
      <c r="F13" s="13"/>
      <c r="G13" s="13" t="s">
        <v>25</v>
      </c>
      <c r="H13" s="13"/>
      <c r="I13" s="13"/>
      <c r="J13" s="13"/>
      <c r="K13" s="13"/>
      <c r="L13" s="13"/>
      <c r="M13" s="13"/>
    </row>
    <row r="14" spans="1:13" ht="20.100000000000001" customHeight="1" x14ac:dyDescent="0.25">
      <c r="A14" s="13"/>
      <c r="B14" s="19" t="s">
        <v>26</v>
      </c>
      <c r="C14" s="19"/>
      <c r="D14" s="13"/>
      <c r="E14" s="19"/>
      <c r="F14" s="19"/>
      <c r="G14" s="19" t="s">
        <v>27</v>
      </c>
      <c r="H14" s="19"/>
      <c r="I14" s="19"/>
      <c r="J14" s="19"/>
      <c r="K14" s="19"/>
      <c r="L14" s="19"/>
      <c r="M14" s="19"/>
    </row>
    <row r="15" spans="1:13" ht="79.5" customHeight="1" x14ac:dyDescent="0.25">
      <c r="A15" s="13"/>
      <c r="B15" s="19"/>
      <c r="C15" s="19"/>
      <c r="D15" s="13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0.100000000000001" customHeight="1" x14ac:dyDescent="0.25">
      <c r="A16" s="11"/>
      <c r="B16" s="4" t="s">
        <v>28</v>
      </c>
      <c r="C16" s="4" t="s">
        <v>29</v>
      </c>
      <c r="D16" s="13" t="s">
        <v>30</v>
      </c>
      <c r="E16" s="13"/>
      <c r="F16" s="13" t="s">
        <v>31</v>
      </c>
      <c r="G16" s="13"/>
      <c r="H16" s="13" t="s">
        <v>32</v>
      </c>
      <c r="I16" s="13"/>
      <c r="J16" s="4" t="s">
        <v>15</v>
      </c>
      <c r="K16" s="4" t="s">
        <v>17</v>
      </c>
      <c r="L16" s="13" t="s">
        <v>33</v>
      </c>
      <c r="M16" s="13"/>
    </row>
    <row r="17" spans="1:17" ht="28.95" customHeight="1" x14ac:dyDescent="0.25">
      <c r="A17" s="4" t="s">
        <v>34</v>
      </c>
      <c r="B17" s="4" t="s">
        <v>35</v>
      </c>
      <c r="C17" s="4" t="s">
        <v>36</v>
      </c>
      <c r="D17" s="13" t="s">
        <v>37</v>
      </c>
      <c r="E17" s="13"/>
      <c r="F17" s="13" t="s">
        <v>38</v>
      </c>
      <c r="G17" s="13"/>
      <c r="H17" s="13" t="s">
        <v>39</v>
      </c>
      <c r="I17" s="13"/>
      <c r="J17" s="4">
        <v>15</v>
      </c>
      <c r="K17" s="8">
        <v>15</v>
      </c>
      <c r="L17" s="13" t="s">
        <v>20</v>
      </c>
      <c r="M17" s="13"/>
    </row>
    <row r="18" spans="1:17" ht="97.5" customHeight="1" x14ac:dyDescent="0.25">
      <c r="A18" s="13" t="s">
        <v>40</v>
      </c>
      <c r="B18" s="13" t="s">
        <v>40</v>
      </c>
      <c r="C18" s="4" t="s">
        <v>40</v>
      </c>
      <c r="D18" s="13" t="s">
        <v>41</v>
      </c>
      <c r="E18" s="13"/>
      <c r="F18" s="13" t="s">
        <v>42</v>
      </c>
      <c r="G18" s="13"/>
      <c r="H18" s="13" t="s">
        <v>43</v>
      </c>
      <c r="I18" s="13"/>
      <c r="J18" s="4">
        <v>15</v>
      </c>
      <c r="K18" s="8">
        <v>7.5</v>
      </c>
      <c r="L18" s="13" t="s">
        <v>44</v>
      </c>
      <c r="M18" s="13"/>
    </row>
    <row r="19" spans="1:17" ht="30" customHeight="1" x14ac:dyDescent="0.25">
      <c r="A19" s="13"/>
      <c r="B19" s="13"/>
      <c r="C19" s="13" t="s">
        <v>45</v>
      </c>
      <c r="D19" s="13" t="s">
        <v>46</v>
      </c>
      <c r="E19" s="13"/>
      <c r="F19" s="13" t="s">
        <v>47</v>
      </c>
      <c r="G19" s="13"/>
      <c r="H19" s="13" t="s">
        <v>48</v>
      </c>
      <c r="I19" s="13"/>
      <c r="J19" s="4">
        <v>10</v>
      </c>
      <c r="K19" s="8">
        <v>10</v>
      </c>
      <c r="L19" s="13" t="s">
        <v>20</v>
      </c>
      <c r="M19" s="13"/>
    </row>
    <row r="20" spans="1:17" ht="34.5" customHeight="1" x14ac:dyDescent="0.25">
      <c r="A20" s="13"/>
      <c r="B20" s="13"/>
      <c r="C20" s="13"/>
      <c r="D20" s="13" t="s">
        <v>49</v>
      </c>
      <c r="E20" s="13"/>
      <c r="F20" s="13" t="s">
        <v>47</v>
      </c>
      <c r="G20" s="13"/>
      <c r="H20" s="13" t="s">
        <v>50</v>
      </c>
      <c r="I20" s="13"/>
      <c r="J20" s="4">
        <v>10</v>
      </c>
      <c r="K20" s="8">
        <v>10</v>
      </c>
      <c r="L20" s="13" t="s">
        <v>20</v>
      </c>
      <c r="M20" s="13"/>
    </row>
    <row r="21" spans="1:17" ht="20.100000000000001" customHeight="1" x14ac:dyDescent="0.25">
      <c r="A21" s="13"/>
      <c r="B21" s="13"/>
      <c r="C21" s="4" t="s">
        <v>51</v>
      </c>
      <c r="D21" s="13" t="s">
        <v>52</v>
      </c>
      <c r="E21" s="13"/>
      <c r="F21" s="13" t="s">
        <v>53</v>
      </c>
      <c r="G21" s="13"/>
      <c r="H21" s="17">
        <v>45261</v>
      </c>
      <c r="I21" s="13"/>
      <c r="J21" s="4">
        <v>10</v>
      </c>
      <c r="K21" s="8">
        <v>10</v>
      </c>
      <c r="L21" s="13" t="s">
        <v>20</v>
      </c>
      <c r="M21" s="13"/>
    </row>
    <row r="22" spans="1:17" ht="27" customHeight="1" x14ac:dyDescent="0.25">
      <c r="A22" s="13"/>
      <c r="B22" s="4" t="s">
        <v>54</v>
      </c>
      <c r="C22" s="4" t="s">
        <v>87</v>
      </c>
      <c r="D22" s="13" t="s">
        <v>55</v>
      </c>
      <c r="E22" s="13"/>
      <c r="F22" s="13" t="s">
        <v>56</v>
      </c>
      <c r="G22" s="13"/>
      <c r="H22" s="13" t="s">
        <v>57</v>
      </c>
      <c r="I22" s="13"/>
      <c r="J22" s="4">
        <v>10</v>
      </c>
      <c r="K22" s="8">
        <v>10</v>
      </c>
      <c r="L22" s="4"/>
      <c r="M22" s="4"/>
    </row>
    <row r="23" spans="1:17" ht="79.5" customHeight="1" x14ac:dyDescent="0.25">
      <c r="A23" s="13"/>
      <c r="B23" s="13" t="s">
        <v>58</v>
      </c>
      <c r="C23" s="13" t="s">
        <v>59</v>
      </c>
      <c r="D23" s="13" t="s">
        <v>60</v>
      </c>
      <c r="E23" s="13"/>
      <c r="F23" s="13" t="s">
        <v>47</v>
      </c>
      <c r="G23" s="13"/>
      <c r="H23" s="13" t="s">
        <v>61</v>
      </c>
      <c r="I23" s="13"/>
      <c r="J23" s="4">
        <v>10</v>
      </c>
      <c r="K23" s="8">
        <v>10</v>
      </c>
      <c r="L23" s="13" t="s">
        <v>20</v>
      </c>
      <c r="M23" s="13"/>
    </row>
    <row r="24" spans="1:17" ht="87.45" customHeight="1" x14ac:dyDescent="0.25">
      <c r="A24" s="13"/>
      <c r="B24" s="13"/>
      <c r="C24" s="13"/>
      <c r="D24" s="13" t="s">
        <v>62</v>
      </c>
      <c r="E24" s="13"/>
      <c r="F24" s="13" t="s">
        <v>47</v>
      </c>
      <c r="G24" s="13"/>
      <c r="H24" s="13" t="s">
        <v>63</v>
      </c>
      <c r="I24" s="13"/>
      <c r="J24" s="4">
        <v>10</v>
      </c>
      <c r="K24" s="8">
        <v>10</v>
      </c>
      <c r="L24" s="13" t="s">
        <v>20</v>
      </c>
      <c r="M24" s="13"/>
    </row>
    <row r="25" spans="1:17" ht="20.100000000000001" customHeight="1" x14ac:dyDescent="0.25">
      <c r="A25" s="13" t="s">
        <v>64</v>
      </c>
      <c r="B25" s="13"/>
      <c r="C25" s="13"/>
      <c r="D25" s="13"/>
      <c r="E25" s="13"/>
      <c r="F25" s="13"/>
      <c r="G25" s="13"/>
      <c r="H25" s="13"/>
      <c r="I25" s="13"/>
      <c r="J25" s="4">
        <f>SUM(J17:J24,I9)</f>
        <v>100</v>
      </c>
      <c r="K25" s="7">
        <f>SUM(K17:K24)+M9</f>
        <v>92.5</v>
      </c>
      <c r="L25" s="18" t="s">
        <v>20</v>
      </c>
      <c r="M25" s="18"/>
      <c r="Q25" s="10"/>
    </row>
    <row r="26" spans="1:17" x14ac:dyDescent="0.25">
      <c r="A26" s="20" t="s">
        <v>65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7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7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7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7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7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7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</sheetData>
  <mergeCells count="80">
    <mergeCell ref="G14:M15"/>
    <mergeCell ref="A26:M34"/>
    <mergeCell ref="B14:F15"/>
    <mergeCell ref="A8:B12"/>
    <mergeCell ref="A13:A15"/>
    <mergeCell ref="A18:A24"/>
    <mergeCell ref="B18:B21"/>
    <mergeCell ref="B23:B24"/>
    <mergeCell ref="C19:C20"/>
    <mergeCell ref="C23:C24"/>
    <mergeCell ref="D24:E24"/>
    <mergeCell ref="F24:G24"/>
    <mergeCell ref="H24:I24"/>
    <mergeCell ref="L24:M24"/>
    <mergeCell ref="A25:I25"/>
    <mergeCell ref="L25:M25"/>
    <mergeCell ref="D22:E22"/>
    <mergeCell ref="F22:G22"/>
    <mergeCell ref="H22:I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7" type="noConversion"/>
  <printOptions horizontalCentered="1"/>
  <pageMargins left="0.74803149606299202" right="0.74803149606299202" top="0.98425196850393704" bottom="0.98425196850393704" header="0.511811023622047" footer="0.51181102362204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3"/>
  <sheetViews>
    <sheetView view="pageBreakPreview" topLeftCell="A13" zoomScaleNormal="75" zoomScaleSheetLayoutView="100" workbookViewId="0">
      <selection activeCell="L23" sqref="L23:M23"/>
    </sheetView>
  </sheetViews>
  <sheetFormatPr defaultColWidth="9" defaultRowHeight="14.4" x14ac:dyDescent="0.25"/>
  <cols>
    <col min="1" max="1" width="7.6640625" style="1" customWidth="1"/>
    <col min="2" max="2" width="9.6640625" style="1" customWidth="1"/>
    <col min="3" max="3" width="8" style="1" customWidth="1"/>
    <col min="4" max="4" width="16.6640625" style="2" customWidth="1"/>
    <col min="5" max="5" width="3.77734375" style="1" customWidth="1"/>
    <col min="6" max="6" width="11.21875" style="1" customWidth="1"/>
    <col min="7" max="7" width="9.77734375" style="1" customWidth="1"/>
    <col min="8" max="8" width="12.21875" style="1" customWidth="1"/>
    <col min="9" max="9" width="7.5546875" style="1" customWidth="1"/>
    <col min="10" max="10" width="6.6640625" style="1" customWidth="1"/>
    <col min="11" max="11" width="7.441406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4.1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ht="20.100000000000001" customHeight="1" x14ac:dyDescent="0.25">
      <c r="A5" s="13" t="s">
        <v>3</v>
      </c>
      <c r="B5" s="13"/>
      <c r="C5" s="13" t="s">
        <v>66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.100000000000001" customHeight="1" x14ac:dyDescent="0.25">
      <c r="A6" s="13" t="s">
        <v>4</v>
      </c>
      <c r="B6" s="13"/>
      <c r="C6" s="13" t="s">
        <v>5</v>
      </c>
      <c r="D6" s="13"/>
      <c r="E6" s="13"/>
      <c r="F6" s="13"/>
      <c r="G6" s="13"/>
      <c r="H6" s="4" t="s">
        <v>6</v>
      </c>
      <c r="I6" s="13" t="s">
        <v>7</v>
      </c>
      <c r="J6" s="13"/>
      <c r="K6" s="13"/>
      <c r="L6" s="13"/>
      <c r="M6" s="13"/>
    </row>
    <row r="7" spans="1:13" ht="20.100000000000001" customHeight="1" x14ac:dyDescent="0.25">
      <c r="A7" s="13" t="s">
        <v>8</v>
      </c>
      <c r="B7" s="13"/>
      <c r="C7" s="13" t="s">
        <v>67</v>
      </c>
      <c r="D7" s="13"/>
      <c r="E7" s="13"/>
      <c r="F7" s="13"/>
      <c r="G7" s="13"/>
      <c r="H7" s="4" t="s">
        <v>10</v>
      </c>
      <c r="I7" s="13">
        <v>83970439</v>
      </c>
      <c r="J7" s="13"/>
      <c r="K7" s="13"/>
      <c r="L7" s="13"/>
      <c r="M7" s="13"/>
    </row>
    <row r="8" spans="1:13" ht="20.100000000000001" customHeight="1" x14ac:dyDescent="0.25">
      <c r="A8" s="13" t="s">
        <v>11</v>
      </c>
      <c r="B8" s="13"/>
      <c r="C8" s="13"/>
      <c r="D8" s="13"/>
      <c r="E8" s="13" t="s">
        <v>12</v>
      </c>
      <c r="F8" s="13"/>
      <c r="G8" s="4" t="s">
        <v>13</v>
      </c>
      <c r="H8" s="4" t="s">
        <v>14</v>
      </c>
      <c r="I8" s="13" t="s">
        <v>15</v>
      </c>
      <c r="J8" s="13"/>
      <c r="K8" s="13" t="s">
        <v>16</v>
      </c>
      <c r="L8" s="13"/>
      <c r="M8" s="4" t="s">
        <v>17</v>
      </c>
    </row>
    <row r="9" spans="1:13" ht="20.100000000000001" customHeight="1" x14ac:dyDescent="0.25">
      <c r="A9" s="13"/>
      <c r="B9" s="13"/>
      <c r="C9" s="14" t="s">
        <v>18</v>
      </c>
      <c r="D9" s="13"/>
      <c r="E9" s="15">
        <v>4.8</v>
      </c>
      <c r="F9" s="15"/>
      <c r="G9" s="6">
        <v>4.8</v>
      </c>
      <c r="H9" s="6">
        <v>4.8</v>
      </c>
      <c r="I9" s="13">
        <v>10</v>
      </c>
      <c r="J9" s="13"/>
      <c r="K9" s="16">
        <v>1</v>
      </c>
      <c r="L9" s="16"/>
      <c r="M9" s="7">
        <v>10</v>
      </c>
    </row>
    <row r="10" spans="1:13" ht="20.100000000000001" customHeight="1" x14ac:dyDescent="0.25">
      <c r="A10" s="13"/>
      <c r="B10" s="13"/>
      <c r="C10" s="14" t="s">
        <v>19</v>
      </c>
      <c r="D10" s="13"/>
      <c r="E10" s="15">
        <v>4.8</v>
      </c>
      <c r="F10" s="15"/>
      <c r="G10" s="6">
        <v>4.8</v>
      </c>
      <c r="H10" s="6">
        <v>4.8</v>
      </c>
      <c r="I10" s="13" t="s">
        <v>20</v>
      </c>
      <c r="J10" s="13"/>
      <c r="K10" s="16">
        <v>1</v>
      </c>
      <c r="L10" s="16"/>
      <c r="M10" s="4" t="s">
        <v>20</v>
      </c>
    </row>
    <row r="11" spans="1:13" ht="20.100000000000001" customHeight="1" x14ac:dyDescent="0.25">
      <c r="A11" s="13"/>
      <c r="B11" s="13"/>
      <c r="C11" s="13" t="s">
        <v>21</v>
      </c>
      <c r="D11" s="13"/>
      <c r="E11" s="15">
        <v>0</v>
      </c>
      <c r="F11" s="15"/>
      <c r="G11" s="6">
        <v>0</v>
      </c>
      <c r="H11" s="6">
        <v>0</v>
      </c>
      <c r="I11" s="13" t="s">
        <v>20</v>
      </c>
      <c r="J11" s="13"/>
      <c r="K11" s="13" t="s">
        <v>20</v>
      </c>
      <c r="L11" s="13"/>
      <c r="M11" s="4" t="s">
        <v>20</v>
      </c>
    </row>
    <row r="12" spans="1:13" ht="20.100000000000001" customHeight="1" x14ac:dyDescent="0.25">
      <c r="A12" s="13"/>
      <c r="B12" s="13"/>
      <c r="C12" s="13" t="s">
        <v>22</v>
      </c>
      <c r="D12" s="13"/>
      <c r="E12" s="15">
        <v>0</v>
      </c>
      <c r="F12" s="15"/>
      <c r="G12" s="6">
        <v>0</v>
      </c>
      <c r="H12" s="6">
        <v>0</v>
      </c>
      <c r="I12" s="13" t="s">
        <v>20</v>
      </c>
      <c r="J12" s="13"/>
      <c r="K12" s="13" t="s">
        <v>20</v>
      </c>
      <c r="L12" s="13"/>
      <c r="M12" s="4" t="s">
        <v>20</v>
      </c>
    </row>
    <row r="13" spans="1:13" ht="20.100000000000001" customHeight="1" x14ac:dyDescent="0.25">
      <c r="A13" s="13" t="s">
        <v>23</v>
      </c>
      <c r="B13" s="13" t="s">
        <v>24</v>
      </c>
      <c r="C13" s="13"/>
      <c r="D13" s="13"/>
      <c r="E13" s="13"/>
      <c r="F13" s="13"/>
      <c r="G13" s="13" t="s">
        <v>25</v>
      </c>
      <c r="H13" s="13"/>
      <c r="I13" s="13"/>
      <c r="J13" s="13"/>
      <c r="K13" s="13"/>
      <c r="L13" s="13"/>
      <c r="M13" s="13"/>
    </row>
    <row r="14" spans="1:13" ht="20.100000000000001" customHeight="1" x14ac:dyDescent="0.25">
      <c r="A14" s="13"/>
      <c r="B14" s="19" t="s">
        <v>68</v>
      </c>
      <c r="C14" s="19"/>
      <c r="D14" s="13"/>
      <c r="E14" s="19"/>
      <c r="F14" s="19"/>
      <c r="G14" s="19" t="s">
        <v>69</v>
      </c>
      <c r="H14" s="19"/>
      <c r="I14" s="19"/>
      <c r="J14" s="19"/>
      <c r="K14" s="19"/>
      <c r="L14" s="19"/>
      <c r="M14" s="19"/>
    </row>
    <row r="15" spans="1:13" ht="52.5" customHeight="1" x14ac:dyDescent="0.25">
      <c r="A15" s="13"/>
      <c r="B15" s="19"/>
      <c r="C15" s="19"/>
      <c r="D15" s="13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0.100000000000001" customHeight="1" x14ac:dyDescent="0.25">
      <c r="A16" s="5"/>
      <c r="B16" s="4" t="s">
        <v>28</v>
      </c>
      <c r="C16" s="4" t="s">
        <v>29</v>
      </c>
      <c r="D16" s="13" t="s">
        <v>30</v>
      </c>
      <c r="E16" s="13"/>
      <c r="F16" s="13" t="s">
        <v>31</v>
      </c>
      <c r="G16" s="13"/>
      <c r="H16" s="13" t="s">
        <v>32</v>
      </c>
      <c r="I16" s="13"/>
      <c r="J16" s="4" t="s">
        <v>15</v>
      </c>
      <c r="K16" s="4" t="s">
        <v>17</v>
      </c>
      <c r="L16" s="13" t="s">
        <v>33</v>
      </c>
      <c r="M16" s="13"/>
    </row>
    <row r="17" spans="1:17" ht="30" customHeight="1" x14ac:dyDescent="0.25">
      <c r="A17" s="27" t="s">
        <v>34</v>
      </c>
      <c r="B17" s="13" t="s">
        <v>35</v>
      </c>
      <c r="C17" s="4" t="s">
        <v>36</v>
      </c>
      <c r="D17" s="13" t="s">
        <v>70</v>
      </c>
      <c r="E17" s="13"/>
      <c r="F17" s="13" t="s">
        <v>71</v>
      </c>
      <c r="G17" s="13"/>
      <c r="H17" s="13" t="s">
        <v>72</v>
      </c>
      <c r="I17" s="13"/>
      <c r="J17" s="4">
        <v>10</v>
      </c>
      <c r="K17" s="7">
        <v>10</v>
      </c>
      <c r="L17" s="13" t="s">
        <v>20</v>
      </c>
      <c r="M17" s="13"/>
    </row>
    <row r="18" spans="1:17" ht="20.100000000000001" customHeight="1" x14ac:dyDescent="0.25">
      <c r="A18" s="28"/>
      <c r="B18" s="13"/>
      <c r="C18" s="13" t="s">
        <v>45</v>
      </c>
      <c r="D18" s="13" t="s">
        <v>73</v>
      </c>
      <c r="E18" s="13"/>
      <c r="F18" s="13" t="s">
        <v>74</v>
      </c>
      <c r="G18" s="13"/>
      <c r="H18" s="13" t="s">
        <v>74</v>
      </c>
      <c r="I18" s="13"/>
      <c r="J18" s="4">
        <v>7</v>
      </c>
      <c r="K18" s="8">
        <v>7</v>
      </c>
      <c r="L18" s="13" t="s">
        <v>20</v>
      </c>
      <c r="M18" s="13"/>
    </row>
    <row r="19" spans="1:17" ht="20.100000000000001" customHeight="1" x14ac:dyDescent="0.25">
      <c r="A19" s="28"/>
      <c r="B19" s="13"/>
      <c r="C19" s="13"/>
      <c r="D19" s="13" t="s">
        <v>75</v>
      </c>
      <c r="E19" s="13"/>
      <c r="F19" s="24">
        <v>1</v>
      </c>
      <c r="G19" s="13"/>
      <c r="H19" s="24">
        <v>1</v>
      </c>
      <c r="I19" s="13"/>
      <c r="J19" s="4">
        <v>7</v>
      </c>
      <c r="K19" s="8">
        <v>7</v>
      </c>
      <c r="L19" s="13" t="s">
        <v>20</v>
      </c>
      <c r="M19" s="13"/>
    </row>
    <row r="20" spans="1:17" ht="20.100000000000001" customHeight="1" x14ac:dyDescent="0.25">
      <c r="A20" s="28"/>
      <c r="B20" s="13"/>
      <c r="C20" s="4" t="s">
        <v>51</v>
      </c>
      <c r="D20" s="13" t="s">
        <v>76</v>
      </c>
      <c r="E20" s="13"/>
      <c r="F20" s="13" t="s">
        <v>77</v>
      </c>
      <c r="G20" s="13"/>
      <c r="H20" s="13" t="s">
        <v>77</v>
      </c>
      <c r="I20" s="13"/>
      <c r="J20" s="4">
        <v>6</v>
      </c>
      <c r="K20" s="8">
        <v>6</v>
      </c>
      <c r="L20" s="13" t="s">
        <v>20</v>
      </c>
      <c r="M20" s="13"/>
    </row>
    <row r="21" spans="1:17" ht="20.100000000000001" customHeight="1" x14ac:dyDescent="0.25">
      <c r="A21" s="29"/>
      <c r="B21" s="13"/>
      <c r="C21" s="4" t="s">
        <v>54</v>
      </c>
      <c r="D21" s="13" t="s">
        <v>78</v>
      </c>
      <c r="E21" s="13"/>
      <c r="F21" s="13" t="s">
        <v>79</v>
      </c>
      <c r="G21" s="13"/>
      <c r="H21" s="13" t="s">
        <v>79</v>
      </c>
      <c r="I21" s="13"/>
      <c r="J21" s="4">
        <v>20</v>
      </c>
      <c r="K21" s="8">
        <v>20</v>
      </c>
      <c r="L21" s="13" t="s">
        <v>20</v>
      </c>
      <c r="M21" s="13"/>
    </row>
    <row r="22" spans="1:17" ht="80.55" customHeight="1" x14ac:dyDescent="0.25">
      <c r="A22" s="27" t="s">
        <v>80</v>
      </c>
      <c r="B22" s="13" t="s">
        <v>58</v>
      </c>
      <c r="C22" s="4" t="s">
        <v>59</v>
      </c>
      <c r="D22" s="13" t="s">
        <v>81</v>
      </c>
      <c r="E22" s="13"/>
      <c r="F22" s="13" t="s">
        <v>82</v>
      </c>
      <c r="G22" s="13"/>
      <c r="H22" s="13" t="s">
        <v>82</v>
      </c>
      <c r="I22" s="13"/>
      <c r="J22" s="4">
        <v>20</v>
      </c>
      <c r="K22" s="8">
        <v>20</v>
      </c>
      <c r="L22" s="13" t="s">
        <v>20</v>
      </c>
      <c r="M22" s="13"/>
    </row>
    <row r="23" spans="1:17" ht="89.55" customHeight="1" x14ac:dyDescent="0.25">
      <c r="A23" s="29"/>
      <c r="B23" s="13"/>
      <c r="C23" s="4" t="s">
        <v>83</v>
      </c>
      <c r="D23" s="13" t="s">
        <v>84</v>
      </c>
      <c r="E23" s="13"/>
      <c r="F23" s="13" t="s">
        <v>82</v>
      </c>
      <c r="G23" s="13"/>
      <c r="H23" s="13" t="s">
        <v>82</v>
      </c>
      <c r="I23" s="13"/>
      <c r="J23" s="4">
        <v>20</v>
      </c>
      <c r="K23" s="8">
        <v>20</v>
      </c>
      <c r="L23" s="13"/>
      <c r="M23" s="13"/>
      <c r="Q23" s="2"/>
    </row>
    <row r="24" spans="1:17" ht="20.100000000000001" customHeight="1" x14ac:dyDescent="0.25">
      <c r="A24" s="13" t="s">
        <v>64</v>
      </c>
      <c r="B24" s="25"/>
      <c r="C24" s="25"/>
      <c r="D24" s="25"/>
      <c r="E24" s="25"/>
      <c r="F24" s="25"/>
      <c r="G24" s="25"/>
      <c r="H24" s="25"/>
      <c r="I24" s="26"/>
      <c r="J24" s="4">
        <f>SUM(J17:J23)+I9</f>
        <v>100</v>
      </c>
      <c r="K24" s="8">
        <f>SUM(K17:K23)+M9</f>
        <v>100</v>
      </c>
      <c r="L24" s="18" t="s">
        <v>20</v>
      </c>
      <c r="M24" s="18"/>
      <c r="Q24" s="2"/>
    </row>
    <row r="25" spans="1:17" x14ac:dyDescent="0.25">
      <c r="A25" s="30" t="s">
        <v>85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</row>
    <row r="26" spans="1:17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7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spans="1:17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7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7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17" x14ac:dyDescent="0.2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7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mergeCells count="77">
    <mergeCell ref="A25:M33"/>
    <mergeCell ref="B14:F15"/>
    <mergeCell ref="G14:M15"/>
    <mergeCell ref="A8:B12"/>
    <mergeCell ref="A24:I24"/>
    <mergeCell ref="L24:M24"/>
    <mergeCell ref="A13:A15"/>
    <mergeCell ref="A17:A21"/>
    <mergeCell ref="A22:A23"/>
    <mergeCell ref="B17:B21"/>
    <mergeCell ref="B22:B23"/>
    <mergeCell ref="C18:C19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7" type="noConversion"/>
  <pageMargins left="0.75" right="0.75" top="1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单位自评（股权激励项目）</vt:lpstr>
      <vt:lpstr>单位自评（印刷费项目）</vt:lpstr>
      <vt:lpstr>'单位自评（股权激励项目）'!Print_Area</vt:lpstr>
      <vt:lpstr>'单位自评（印刷费项目）'!Print_Area</vt:lpstr>
      <vt:lpstr>'单位自评（股权激励项目）'!Print_Titles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2022-02-28T00:49:00Z</cp:lastPrinted>
  <dcterms:created xsi:type="dcterms:W3CDTF">2021-04-10T21:20:00Z</dcterms:created>
  <dcterms:modified xsi:type="dcterms:W3CDTF">2024-05-11T03:40:52Z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2052-11.8.2.10624</vt:lpwstr>
  </property>
</Properties>
</file>