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金凯伟业\项目资料\国资委\自评情况\自评表5.17\"/>
    </mc:Choice>
  </mc:AlternateContent>
  <xr:revisionPtr revIDLastSave="0" documentId="13_ncr:1_{80EF76E9-40F3-4E14-B214-AB00F5E5C007}" xr6:coauthVersionLast="47" xr6:coauthVersionMax="47" xr10:uidLastSave="{00000000-0000-0000-0000-000000000000}"/>
  <bookViews>
    <workbookView xWindow="-108" yWindow="-108" windowWidth="23256" windowHeight="12456" xr2:uid="{00000000-000D-0000-FFFF-FFFF00000000}"/>
  </bookViews>
  <sheets>
    <sheet name="2023自评" sheetId="6" r:id="rId1"/>
  </sheets>
  <calcPr calcId="181029"/>
</workbook>
</file>

<file path=xl/calcChain.xml><?xml version="1.0" encoding="utf-8"?>
<calcChain xmlns="http://schemas.openxmlformats.org/spreadsheetml/2006/main">
  <c r="J33" i="6" l="1"/>
  <c r="K10" i="6"/>
  <c r="K9" i="6"/>
  <c r="M9" i="6" s="1"/>
  <c r="K33" i="6" s="1"/>
</calcChain>
</file>

<file path=xl/sharedStrings.xml><?xml version="1.0" encoding="utf-8"?>
<sst xmlns="http://schemas.openxmlformats.org/spreadsheetml/2006/main" count="122" uniqueCount="96">
  <si>
    <t>附件1</t>
  </si>
  <si>
    <t>项目支出绩效自评表</t>
  </si>
  <si>
    <t>( 2023年度)</t>
  </si>
  <si>
    <t>项目名称</t>
  </si>
  <si>
    <t>主管部门</t>
  </si>
  <si>
    <t>北京市人民政府国有资产监督管理委员会</t>
  </si>
  <si>
    <t>实施单位</t>
  </si>
  <si>
    <t>项目负责人</t>
  </si>
  <si>
    <t>宫晶</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</si>
  <si>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</si>
  <si>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</si>
  <si>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</si>
  <si>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</si>
  <si>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</si>
  <si>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</si>
  <si>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</si>
  <si>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</si>
  <si>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</si>
  <si>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</si>
  <si>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</si>
  <si>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</si>
  <si>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</si>
  <si>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</si>
  <si>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</si>
  <si>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</si>
  <si>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我委中心工作及重点任务，紧扣改革发展重点、难点问题，紧密跟踪国务院国资委政策，扎实推进产权基础管理，促进国有产权优化配置，加强对国有上市公司监督管理，努力提升监管水平和服务质量，较好地完成了绩效目标。
1.完成了市属企业参加产权管理培训和会议；
2.根据《北京市企业国有资产评估管理暂行办法》，组织专家完成了对全年资产评估核准项目评审工作；
3.完成了对全年全市国有企业资产交易分析服务工作；
4.完成了对企业资产评估项目专项检查工作。</t>
  </si>
  <si>
    <t>绩效
指标</t>
  </si>
  <si>
    <t>一级指标</t>
  </si>
  <si>
    <t>二级指标</t>
  </si>
  <si>
    <t>三级指标</t>
  </si>
  <si>
    <t>年度指标值</t>
  </si>
  <si>
    <t>实际完成值</t>
  </si>
  <si>
    <t>偏差原因分析及改进措施</t>
  </si>
  <si>
    <t>产出指标</t>
  </si>
  <si>
    <t>数量指标</t>
  </si>
  <si>
    <t>150人次</t>
  </si>
  <si>
    <t>资产评估核准项目                     专家评审项目数量</t>
  </si>
  <si>
    <t>≥20项</t>
  </si>
  <si>
    <t>2项</t>
  </si>
  <si>
    <t>无</t>
  </si>
  <si>
    <t>2020年9月评估备案权限全面下放，企业报送项目较以前年度减少。2023全年市管企业未报送评估项目。</t>
  </si>
  <si>
    <t>20家</t>
  </si>
  <si>
    <t>5家</t>
  </si>
  <si>
    <t>5家集团（29家下属企业）</t>
  </si>
  <si>
    <t>根据实际工作，检查企业户数所有调整。</t>
  </si>
  <si>
    <t>4份</t>
  </si>
  <si>
    <t>12份</t>
  </si>
  <si>
    <t>每月出具报告，全年出具12份</t>
  </si>
  <si>
    <t>质量指标</t>
  </si>
  <si>
    <t>资产评估核准项目专家评审规范性</t>
  </si>
  <si>
    <t>优良中低差</t>
  </si>
  <si>
    <t>评审规范</t>
  </si>
  <si>
    <t>国有企业资产交易分析报告真实、准确性</t>
  </si>
  <si>
    <t>报告真实、准确</t>
  </si>
  <si>
    <t>资产评估项目专项检查规范性</t>
  </si>
  <si>
    <t>检查规范</t>
  </si>
  <si>
    <t>培训覆盖率</t>
  </si>
  <si>
    <t>全覆盖</t>
  </si>
  <si>
    <t>时效指标</t>
  </si>
  <si>
    <t>工作完成时间</t>
  </si>
  <si>
    <t>≤12月</t>
  </si>
  <si>
    <t>12月</t>
  </si>
  <si>
    <t>成本指标</t>
  </si>
  <si>
    <t>资产评估核准项目评审成本</t>
  </si>
  <si>
    <t>8.56万元</t>
  </si>
  <si>
    <t>培训成本</t>
  </si>
  <si>
    <t>资产评估项目专项检查</t>
  </si>
  <si>
    <t>3万元</t>
  </si>
  <si>
    <t>国有企业资产交易分析成本</t>
  </si>
  <si>
    <t>9.5万元</t>
  </si>
  <si>
    <t>效益指标</t>
  </si>
  <si>
    <t>社会效益指标</t>
  </si>
  <si>
    <t>市属国企改制重组成本降低、企业负担减轻效益</t>
  </si>
  <si>
    <t>开展混合所有制改革、指导市管企业利用境内外资本市场上市等工作助力市属企业改制、重组，一定程度降低了市属企业改革重组成本；优化配置产权市场资源，聚焦首都四个中心战略定位，推进企业改革重组，助力企业瘦身健体，服务供给侧结构性改革，处置低效无效资产</t>
  </si>
  <si>
    <t>达到预期目标。</t>
  </si>
  <si>
    <t>可持续影响指标</t>
  </si>
  <si>
    <t>避免国有资产流失</t>
  </si>
  <si>
    <t>2023年1-12月，北京市国有企业共通过北交所完成71项企业产权转让挂牌项目。通过深挖项目价值、撮合项目成交，产权交易市场出现了多宗高溢价率或征集到多家意向受让方的产权转让项目</t>
  </si>
  <si>
    <t>2022年1-12月，北京市国有企业共通过北交所完成71项企业产权转让挂牌项目。通过深挖项目价值、撮合项目成交，产权交易市场出现了多宗高溢价率或征集到多家意向受让方的产权转让项目</t>
  </si>
  <si>
    <t>总分</t>
  </si>
  <si>
    <r>
      <rPr>
        <b/>
        <sz val="11"/>
        <rFont val="宋体"/>
        <family val="3"/>
        <charset val="134"/>
        <scheme val="minor"/>
      </rPr>
      <t>填报注意事项：</t>
    </r>
    <r>
      <rPr>
        <sz val="11"/>
        <rFont val="宋体"/>
        <family val="3"/>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</si>
  <si>
    <t>产权管理专业咨询服务</t>
    <phoneticPr fontId="7" type="noConversion"/>
  </si>
  <si>
    <t>≥10项</t>
    <phoneticPr fontId="7" type="noConversion"/>
  </si>
  <si>
    <t>130人次</t>
    <phoneticPr fontId="7" type="noConversion"/>
  </si>
  <si>
    <t>≤17万元</t>
    <phoneticPr fontId="7" type="noConversion"/>
  </si>
  <si>
    <t>≤2.052万元</t>
    <phoneticPr fontId="7" type="noConversion"/>
  </si>
  <si>
    <t>≤15万元</t>
    <phoneticPr fontId="7" type="noConversion"/>
  </si>
  <si>
    <t>经济成本指标</t>
    <phoneticPr fontId="7" type="noConversion"/>
  </si>
  <si>
    <t>国有产权管理工作经费</t>
    <phoneticPr fontId="7" type="noConversion"/>
  </si>
  <si>
    <t>北京市人民政府国有资产监督管理委员会（本级）</t>
  </si>
  <si>
    <t xml:space="preserve">1.完成市属企业参加产权管理培训和会议；
2.根据《北京市企业国有资产评估管理暂行办法》，组织专家完成对全年资产评估核准项目进行评审；
3.对全年全市国有企业资产交易提供分析服务；
4.对企业资产评估项目进行专项检查，以指导市属企业产权登记、资产评估、国有股权管理与资产重组。 </t>
  </si>
  <si>
    <t>市属企业全年参加产权登记、资产评估等培训人次</t>
  </si>
  <si>
    <t>资产评估项目专项检查企业数量</t>
  </si>
  <si>
    <t>全市国有企业资产交易分析报告数量</t>
  </si>
  <si>
    <t>10项</t>
    <phoneticPr fontId="7" type="noConversion"/>
  </si>
  <si>
    <t>2.052万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</si>
</sst>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00"/>
  </numFmts>
  <fonts count="8" x14ac:knownFonts="1">
    <font>
      <sz val="11"/>
      <color theme="1"/>
      <name val="宋体"/>
      <charset val="134"/>
      <scheme val="minor"/>
    </font>
    <font>
      <sz val="11"/>
      <name val="宋体"/>
      <family val="3"/>
      <charset val="134"/>
      <scheme val="minor"/>
    </font>
    <font>
      <sz val="11"/>
      <name val="黑体"/>
      <family val="3"/>
      <charset val="134"/>
    </font>
    <font>
      <sz val="10"/>
      <name val="宋体"/>
      <family val="3"/>
      <charset val="134"/>
    </font>
    <font>
      <sz val="10"/>
      <name val="Arial"/>
      <family val="2"/>
    </font>
    <font>
      <sz val="11"/>
      <name val="等线"/>
      <family val="3"/>
      <charset val="134"/>
    </font>
    <font>
      <b/>
      <sz val="1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5" fillId="0" borderId="0">
      <alignment vertical="center"/>
    </xf>
    <xf numFmtId="0" fontId="4" fillId="0" borderId="0"/>
  </cellStyleXfs>
  <cellXfs count="27">
    <xf numFmtId="0" fontId="0" fillId="0" borderId="0" xfId="0">
      <alignment vertical="center"/>
    </xf>
    <xf numFmtId="177" fontId="3" fillId="2" borderId="1" xfId="0" applyNumberFormat="1" applyFont="1" applyFill="1" applyBorder="1" applyAlignment="1">
      <alignment horizontal="center" vertical="center" wrapText="1"/>
    </xf>
    <xf numFmtId="0" fontId="2" fillId="2" borderId="0" xfId="0" applyFont="1" applyFill="1">
      <alignment vertical="center"/>
    </xf>
    <xf numFmtId="0" fontId="1" fillId="2" borderId="0" xfId="0" applyFont="1" applyFill="1">
      <alignment vertical="center"/>
    </xf>
    <xf numFmtId="0" fontId="1" fillId="2" borderId="0" xfId="0" applyFont="1" applyFill="1" applyAlignment="1">
      <alignment horizontal="center" vertical="center"/>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0" xfId="0" applyFont="1" applyFill="1" applyAlignment="1">
      <alignment horizontal="left" vertical="center"/>
    </xf>
    <xf numFmtId="0" fontId="3" fillId="2" borderId="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xf>
    <xf numFmtId="31"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2"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3">
    <cellStyle name="常规" xfId="0" builtinId="0"/>
    <cellStyle name="常规 2" xfId="2" xr:uid="{00000000-0005-0000-0000-00002F000000}"/>
    <cellStyle name="常规 4" xfId="1" xr:uid="{00000000-0005-0000-0000-00000F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2"/>
  <sheetViews>
    <sheetView tabSelected="1" zoomScale="80" zoomScaleNormal="80" workbookViewId="0">
      <selection activeCell="L30" sqref="L30:M30"/>
    </sheetView>
  </sheetViews>
  <sheetFormatPr defaultColWidth="9" defaultRowHeight="14.4" x14ac:dyDescent="0.25"/>
  <cols>
    <col min="1" max="1" width="7.6640625" style="3" customWidth="1"/>
    <col min="2" max="2" width="9.6640625" style="3" customWidth="1"/>
    <col min="3" max="3" width="9.21875" style="3" customWidth="1"/>
    <col min="4" max="4" width="14.88671875" style="4" customWidth="1"/>
    <col min="5" max="5" width="3.77734375" style="3" customWidth="1"/>
    <col min="6" max="6" width="9.21875" style="3" customWidth="1"/>
    <col min="7" max="7" width="11.44140625" style="3" customWidth="1"/>
    <col min="8" max="8" width="12.21875" style="3" customWidth="1"/>
    <col min="9" max="9" width="9" style="3"/>
    <col min="10" max="10" width="6.6640625" style="3" customWidth="1"/>
    <col min="11" max="11" width="7.88671875" style="3" customWidth="1"/>
    <col min="12" max="12" width="9" style="3"/>
    <col min="13" max="13" width="19" style="3" customWidth="1"/>
    <col min="14" max="16384" width="9" style="3"/>
  </cols>
  <sheetData>
    <row r="1" spans="1:13" x14ac:dyDescent="0.25">
      <c r="A1" s="2" t="s">
        <v>0</v>
      </c>
    </row>
    <row r="2" spans="1:13" x14ac:dyDescent="0.25">
      <c r="A2" s="24" t="s">
        <v>1</v>
      </c>
      <c r="B2" s="24"/>
      <c r="C2" s="24"/>
      <c r="D2" s="24"/>
      <c r="E2" s="24"/>
      <c r="F2" s="24"/>
      <c r="G2" s="24"/>
      <c r="H2" s="24"/>
      <c r="I2" s="24"/>
      <c r="J2" s="24"/>
      <c r="K2" s="24"/>
      <c r="L2" s="24"/>
      <c r="M2" s="24"/>
    </row>
    <row r="3" spans="1:13" ht="14.25" customHeight="1" x14ac:dyDescent="0.25">
      <c r="A3" s="24" t="s">
        <v>2</v>
      </c>
      <c r="B3" s="24"/>
      <c r="C3" s="24"/>
      <c r="D3" s="24"/>
      <c r="E3" s="24"/>
      <c r="F3" s="24"/>
      <c r="G3" s="24"/>
      <c r="H3" s="24"/>
      <c r="I3" s="24"/>
      <c r="J3" s="24"/>
      <c r="K3" s="24"/>
      <c r="L3" s="24"/>
      <c r="M3" s="24"/>
    </row>
    <row r="4" spans="1:13" x14ac:dyDescent="0.25">
      <c r="A4" s="24"/>
      <c r="B4" s="24"/>
      <c r="C4" s="24"/>
      <c r="D4" s="24"/>
      <c r="E4" s="24"/>
      <c r="F4" s="24"/>
      <c r="G4" s="24"/>
      <c r="H4" s="24"/>
      <c r="I4" s="24"/>
      <c r="J4" s="24"/>
      <c r="K4" s="24"/>
      <c r="L4" s="24"/>
      <c r="M4" s="24"/>
    </row>
    <row r="5" spans="1:13" ht="25.8" customHeight="1" x14ac:dyDescent="0.25">
      <c r="A5" s="9" t="s">
        <v>3</v>
      </c>
      <c r="B5" s="9"/>
      <c r="C5" s="9" t="s">
        <v>88</v>
      </c>
      <c r="D5" s="9"/>
      <c r="E5" s="9"/>
      <c r="F5" s="9"/>
      <c r="G5" s="9"/>
      <c r="H5" s="9"/>
      <c r="I5" s="9"/>
      <c r="J5" s="9"/>
      <c r="K5" s="9"/>
      <c r="L5" s="9"/>
      <c r="M5" s="9"/>
    </row>
    <row r="6" spans="1:13" ht="25.8" customHeight="1" x14ac:dyDescent="0.25">
      <c r="A6" s="9" t="s">
        <v>4</v>
      </c>
      <c r="B6" s="9"/>
      <c r="C6" s="9" t="s">
        <v>5</v>
      </c>
      <c r="D6" s="9"/>
      <c r="E6" s="9"/>
      <c r="F6" s="9"/>
      <c r="G6" s="9"/>
      <c r="H6" s="5" t="s">
        <v>6</v>
      </c>
      <c r="I6" s="9" t="s">
        <v>89</v>
      </c>
      <c r="J6" s="9"/>
      <c r="K6" s="9"/>
      <c r="L6" s="9"/>
      <c r="M6" s="9"/>
    </row>
    <row r="7" spans="1:13" ht="25.8" customHeight="1" x14ac:dyDescent="0.25">
      <c r="A7" s="9" t="s">
        <v>7</v>
      </c>
      <c r="B7" s="9"/>
      <c r="C7" s="9" t="s">
        <v>8</v>
      </c>
      <c r="D7" s="9"/>
      <c r="E7" s="9"/>
      <c r="F7" s="9"/>
      <c r="G7" s="9"/>
      <c r="H7" s="5" t="s">
        <v>9</v>
      </c>
      <c r="I7" s="9">
        <v>83970431</v>
      </c>
      <c r="J7" s="9"/>
      <c r="K7" s="9"/>
      <c r="L7" s="9"/>
      <c r="M7" s="9"/>
    </row>
    <row r="8" spans="1:13" ht="25.8" customHeight="1" x14ac:dyDescent="0.25">
      <c r="A8" s="9" t="s">
        <v>10</v>
      </c>
      <c r="B8" s="9"/>
      <c r="C8" s="9"/>
      <c r="D8" s="9"/>
      <c r="E8" s="9" t="s">
        <v>11</v>
      </c>
      <c r="F8" s="9"/>
      <c r="G8" s="5" t="s">
        <v>12</v>
      </c>
      <c r="H8" s="5" t="s">
        <v>13</v>
      </c>
      <c r="I8" s="9" t="s">
        <v>14</v>
      </c>
      <c r="J8" s="9"/>
      <c r="K8" s="9" t="s">
        <v>15</v>
      </c>
      <c r="L8" s="9"/>
      <c r="M8" s="5" t="s">
        <v>16</v>
      </c>
    </row>
    <row r="9" spans="1:13" ht="25.8" customHeight="1" x14ac:dyDescent="0.25">
      <c r="A9" s="9"/>
      <c r="B9" s="9"/>
      <c r="C9" s="20" t="s">
        <v>17</v>
      </c>
      <c r="D9" s="9"/>
      <c r="E9" s="18">
        <v>49.052</v>
      </c>
      <c r="F9" s="18"/>
      <c r="G9" s="1">
        <v>49.052</v>
      </c>
      <c r="H9" s="1">
        <v>15.472</v>
      </c>
      <c r="I9" s="9">
        <v>10</v>
      </c>
      <c r="J9" s="9"/>
      <c r="K9" s="19">
        <f>H9/G9</f>
        <v>0.31542037021935904</v>
      </c>
      <c r="L9" s="19"/>
      <c r="M9" s="6">
        <f>K9*I9</f>
        <v>3.1542037021935903</v>
      </c>
    </row>
    <row r="10" spans="1:13" ht="25.8" customHeight="1" x14ac:dyDescent="0.25">
      <c r="A10" s="9"/>
      <c r="B10" s="9"/>
      <c r="C10" s="20" t="s">
        <v>18</v>
      </c>
      <c r="D10" s="9"/>
      <c r="E10" s="18">
        <v>49.052</v>
      </c>
      <c r="F10" s="18"/>
      <c r="G10" s="1">
        <v>49.052</v>
      </c>
      <c r="H10" s="1">
        <v>15.472</v>
      </c>
      <c r="I10" s="9" t="s">
        <v>19</v>
      </c>
      <c r="J10" s="9"/>
      <c r="K10" s="19">
        <f>H10/G10</f>
        <v>0.31542037021935904</v>
      </c>
      <c r="L10" s="19"/>
      <c r="M10" s="5" t="s">
        <v>19</v>
      </c>
    </row>
    <row r="11" spans="1:13" ht="25.8" customHeight="1" x14ac:dyDescent="0.25">
      <c r="A11" s="9"/>
      <c r="B11" s="9"/>
      <c r="C11" s="9" t="s">
        <v>20</v>
      </c>
      <c r="D11" s="9"/>
      <c r="E11" s="18">
        <v>0</v>
      </c>
      <c r="F11" s="18"/>
      <c r="G11" s="1">
        <v>0</v>
      </c>
      <c r="H11" s="1">
        <v>0</v>
      </c>
      <c r="I11" s="9" t="s">
        <v>19</v>
      </c>
      <c r="J11" s="9"/>
      <c r="K11" s="9" t="s">
        <v>19</v>
      </c>
      <c r="L11" s="9"/>
      <c r="M11" s="5" t="s">
        <v>19</v>
      </c>
    </row>
    <row r="12" spans="1:13" ht="25.8" customHeight="1" x14ac:dyDescent="0.25">
      <c r="A12" s="9"/>
      <c r="B12" s="9"/>
      <c r="C12" s="9" t="s">
        <v>21</v>
      </c>
      <c r="D12" s="9"/>
      <c r="E12" s="18">
        <v>0</v>
      </c>
      <c r="F12" s="18"/>
      <c r="G12" s="1">
        <v>0</v>
      </c>
      <c r="H12" s="1">
        <v>0</v>
      </c>
      <c r="I12" s="9" t="s">
        <v>19</v>
      </c>
      <c r="J12" s="9"/>
      <c r="K12" s="9" t="s">
        <v>19</v>
      </c>
      <c r="L12" s="9"/>
      <c r="M12" s="5" t="s">
        <v>19</v>
      </c>
    </row>
    <row r="13" spans="1:13" ht="25.8" customHeight="1" x14ac:dyDescent="0.25">
      <c r="A13" s="9" t="s">
        <v>22</v>
      </c>
      <c r="B13" s="9" t="s">
        <v>23</v>
      </c>
      <c r="C13" s="9"/>
      <c r="D13" s="9"/>
      <c r="E13" s="9"/>
      <c r="F13" s="9"/>
      <c r="G13" s="9" t="s">
        <v>24</v>
      </c>
      <c r="H13" s="9"/>
      <c r="I13" s="9"/>
      <c r="J13" s="9"/>
      <c r="K13" s="9"/>
      <c r="L13" s="9"/>
      <c r="M13" s="9"/>
    </row>
    <row r="14" spans="1:13" ht="20.25" customHeight="1" x14ac:dyDescent="0.25">
      <c r="A14" s="9"/>
      <c r="B14" s="13" t="s">
        <v>90</v>
      </c>
      <c r="C14" s="13"/>
      <c r="D14" s="9"/>
      <c r="E14" s="13"/>
      <c r="F14" s="13"/>
      <c r="G14" s="13" t="s">
        <v>25</v>
      </c>
      <c r="H14" s="13"/>
      <c r="I14" s="13"/>
      <c r="J14" s="13"/>
      <c r="K14" s="13"/>
      <c r="L14" s="13"/>
      <c r="M14" s="13"/>
    </row>
    <row r="15" spans="1:13" ht="126.3" customHeight="1" x14ac:dyDescent="0.25">
      <c r="A15" s="9"/>
      <c r="B15" s="13"/>
      <c r="C15" s="13"/>
      <c r="D15" s="9"/>
      <c r="E15" s="13"/>
      <c r="F15" s="13"/>
      <c r="G15" s="13"/>
      <c r="H15" s="13"/>
      <c r="I15" s="13"/>
      <c r="J15" s="13"/>
      <c r="K15" s="13"/>
      <c r="L15" s="13"/>
      <c r="M15" s="13"/>
    </row>
    <row r="16" spans="1:13" ht="34.200000000000003" customHeight="1" x14ac:dyDescent="0.25">
      <c r="A16" s="21" t="s">
        <v>26</v>
      </c>
      <c r="B16" s="5" t="s">
        <v>27</v>
      </c>
      <c r="C16" s="5" t="s">
        <v>28</v>
      </c>
      <c r="D16" s="9" t="s">
        <v>29</v>
      </c>
      <c r="E16" s="9"/>
      <c r="F16" s="9" t="s">
        <v>30</v>
      </c>
      <c r="G16" s="9"/>
      <c r="H16" s="9" t="s">
        <v>31</v>
      </c>
      <c r="I16" s="9"/>
      <c r="J16" s="5" t="s">
        <v>14</v>
      </c>
      <c r="K16" s="5" t="s">
        <v>16</v>
      </c>
      <c r="L16" s="9" t="s">
        <v>32</v>
      </c>
      <c r="M16" s="9"/>
    </row>
    <row r="17" spans="1:13" ht="45.9" customHeight="1" x14ac:dyDescent="0.25">
      <c r="A17" s="22"/>
      <c r="B17" s="21" t="s">
        <v>33</v>
      </c>
      <c r="C17" s="9" t="s">
        <v>34</v>
      </c>
      <c r="D17" s="9" t="s">
        <v>91</v>
      </c>
      <c r="E17" s="9"/>
      <c r="F17" s="9" t="s">
        <v>83</v>
      </c>
      <c r="G17" s="9"/>
      <c r="H17" s="9" t="s">
        <v>35</v>
      </c>
      <c r="I17" s="9"/>
      <c r="J17" s="5">
        <v>5</v>
      </c>
      <c r="K17" s="7">
        <v>5</v>
      </c>
      <c r="L17" s="9"/>
      <c r="M17" s="9"/>
    </row>
    <row r="18" spans="1:13" ht="67.05" customHeight="1" x14ac:dyDescent="0.25">
      <c r="A18" s="22"/>
      <c r="B18" s="22"/>
      <c r="C18" s="9"/>
      <c r="D18" s="9" t="s">
        <v>36</v>
      </c>
      <c r="E18" s="9"/>
      <c r="F18" s="9" t="s">
        <v>37</v>
      </c>
      <c r="G18" s="9" t="s">
        <v>38</v>
      </c>
      <c r="H18" s="9" t="s">
        <v>39</v>
      </c>
      <c r="I18" s="9" t="s">
        <v>38</v>
      </c>
      <c r="J18" s="5">
        <v>5</v>
      </c>
      <c r="K18" s="7">
        <v>0</v>
      </c>
      <c r="L18" s="9" t="s">
        <v>40</v>
      </c>
      <c r="M18" s="9"/>
    </row>
    <row r="19" spans="1:13" ht="111" customHeight="1" x14ac:dyDescent="0.25">
      <c r="A19" s="22"/>
      <c r="B19" s="22"/>
      <c r="C19" s="9"/>
      <c r="D19" s="9" t="s">
        <v>92</v>
      </c>
      <c r="E19" s="9"/>
      <c r="F19" s="9" t="s">
        <v>41</v>
      </c>
      <c r="G19" s="9" t="s">
        <v>42</v>
      </c>
      <c r="H19" s="9" t="s">
        <v>43</v>
      </c>
      <c r="I19" s="9" t="s">
        <v>42</v>
      </c>
      <c r="J19" s="5">
        <v>5</v>
      </c>
      <c r="K19" s="7">
        <v>3</v>
      </c>
      <c r="L19" s="9" t="s">
        <v>44</v>
      </c>
      <c r="M19" s="9"/>
    </row>
    <row r="20" spans="1:13" ht="111" customHeight="1" x14ac:dyDescent="0.25">
      <c r="A20" s="22"/>
      <c r="B20" s="22"/>
      <c r="C20" s="9"/>
      <c r="D20" s="14" t="s">
        <v>81</v>
      </c>
      <c r="E20" s="15"/>
      <c r="F20" s="14" t="s">
        <v>82</v>
      </c>
      <c r="G20" s="15"/>
      <c r="H20" s="25" t="s">
        <v>94</v>
      </c>
      <c r="I20" s="26"/>
      <c r="J20" s="5">
        <v>5</v>
      </c>
      <c r="K20" s="7">
        <v>5</v>
      </c>
      <c r="L20" s="25"/>
      <c r="M20" s="26"/>
    </row>
    <row r="21" spans="1:13" ht="37.950000000000003" customHeight="1" x14ac:dyDescent="0.25">
      <c r="A21" s="22"/>
      <c r="B21" s="22"/>
      <c r="C21" s="9"/>
      <c r="D21" s="9" t="s">
        <v>93</v>
      </c>
      <c r="E21" s="9"/>
      <c r="F21" s="9" t="s">
        <v>45</v>
      </c>
      <c r="G21" s="9" t="s">
        <v>45</v>
      </c>
      <c r="H21" s="9" t="s">
        <v>46</v>
      </c>
      <c r="I21" s="9" t="s">
        <v>46</v>
      </c>
      <c r="J21" s="5">
        <v>5</v>
      </c>
      <c r="K21" s="7">
        <v>5</v>
      </c>
      <c r="L21" s="9" t="s">
        <v>47</v>
      </c>
      <c r="M21" s="9"/>
    </row>
    <row r="22" spans="1:13" ht="34.200000000000003" customHeight="1" x14ac:dyDescent="0.25">
      <c r="A22" s="22"/>
      <c r="B22" s="22"/>
      <c r="C22" s="9" t="s">
        <v>48</v>
      </c>
      <c r="D22" s="9" t="s">
        <v>49</v>
      </c>
      <c r="E22" s="9"/>
      <c r="F22" s="9" t="s">
        <v>50</v>
      </c>
      <c r="G22" s="9"/>
      <c r="H22" s="9" t="s">
        <v>51</v>
      </c>
      <c r="I22" s="9"/>
      <c r="J22" s="5">
        <v>3</v>
      </c>
      <c r="K22" s="7">
        <v>3</v>
      </c>
      <c r="L22" s="9" t="s">
        <v>19</v>
      </c>
      <c r="M22" s="9"/>
    </row>
    <row r="23" spans="1:13" ht="49.95" customHeight="1" x14ac:dyDescent="0.25">
      <c r="A23" s="22"/>
      <c r="B23" s="22"/>
      <c r="C23" s="9"/>
      <c r="D23" s="9" t="s">
        <v>52</v>
      </c>
      <c r="E23" s="9"/>
      <c r="F23" s="9" t="s">
        <v>50</v>
      </c>
      <c r="G23" s="9"/>
      <c r="H23" s="9" t="s">
        <v>53</v>
      </c>
      <c r="I23" s="9"/>
      <c r="J23" s="5">
        <v>3</v>
      </c>
      <c r="K23" s="7">
        <v>3</v>
      </c>
      <c r="L23" s="9" t="s">
        <v>19</v>
      </c>
      <c r="M23" s="9"/>
    </row>
    <row r="24" spans="1:13" ht="34.5" customHeight="1" x14ac:dyDescent="0.25">
      <c r="A24" s="22"/>
      <c r="B24" s="22"/>
      <c r="C24" s="9"/>
      <c r="D24" s="9" t="s">
        <v>54</v>
      </c>
      <c r="E24" s="9"/>
      <c r="F24" s="9" t="s">
        <v>50</v>
      </c>
      <c r="G24" s="9"/>
      <c r="H24" s="9" t="s">
        <v>55</v>
      </c>
      <c r="I24" s="9"/>
      <c r="J24" s="5">
        <v>3</v>
      </c>
      <c r="K24" s="7">
        <v>3</v>
      </c>
      <c r="L24" s="9" t="s">
        <v>19</v>
      </c>
      <c r="M24" s="9"/>
    </row>
    <row r="25" spans="1:13" ht="49.95" customHeight="1" x14ac:dyDescent="0.25">
      <c r="A25" s="22"/>
      <c r="B25" s="22"/>
      <c r="C25" s="9"/>
      <c r="D25" s="9" t="s">
        <v>56</v>
      </c>
      <c r="E25" s="9"/>
      <c r="F25" s="9" t="s">
        <v>50</v>
      </c>
      <c r="G25" s="9"/>
      <c r="H25" s="9" t="s">
        <v>57</v>
      </c>
      <c r="I25" s="9"/>
      <c r="J25" s="5">
        <v>3</v>
      </c>
      <c r="K25" s="7">
        <v>3</v>
      </c>
      <c r="L25" s="9"/>
      <c r="M25" s="9"/>
    </row>
    <row r="26" spans="1:13" ht="20.25" customHeight="1" x14ac:dyDescent="0.25">
      <c r="A26" s="22"/>
      <c r="B26" s="23"/>
      <c r="C26" s="5" t="s">
        <v>58</v>
      </c>
      <c r="D26" s="9" t="s">
        <v>59</v>
      </c>
      <c r="E26" s="9"/>
      <c r="F26" s="9" t="s">
        <v>60</v>
      </c>
      <c r="G26" s="9"/>
      <c r="H26" s="9" t="s">
        <v>61</v>
      </c>
      <c r="I26" s="9"/>
      <c r="J26" s="5">
        <v>3</v>
      </c>
      <c r="K26" s="7">
        <v>3</v>
      </c>
      <c r="L26" s="9"/>
      <c r="M26" s="9"/>
    </row>
    <row r="27" spans="1:13" ht="45" customHeight="1" x14ac:dyDescent="0.25">
      <c r="A27" s="22"/>
      <c r="B27" s="9" t="s">
        <v>62</v>
      </c>
      <c r="C27" s="5" t="s">
        <v>87</v>
      </c>
      <c r="D27" s="13" t="s">
        <v>63</v>
      </c>
      <c r="E27" s="13"/>
      <c r="F27" s="9" t="s">
        <v>86</v>
      </c>
      <c r="G27" s="9"/>
      <c r="H27" s="17" t="s">
        <v>64</v>
      </c>
      <c r="I27" s="17"/>
      <c r="J27" s="5">
        <v>5</v>
      </c>
      <c r="K27" s="7">
        <v>5</v>
      </c>
      <c r="L27" s="14"/>
      <c r="M27" s="15"/>
    </row>
    <row r="28" spans="1:13" ht="45" customHeight="1" x14ac:dyDescent="0.25">
      <c r="A28" s="22"/>
      <c r="B28" s="9"/>
      <c r="C28" s="5" t="s">
        <v>87</v>
      </c>
      <c r="D28" s="9" t="s">
        <v>65</v>
      </c>
      <c r="E28" s="9"/>
      <c r="F28" s="9" t="s">
        <v>85</v>
      </c>
      <c r="G28" s="9"/>
      <c r="H28" s="17" t="s">
        <v>95</v>
      </c>
      <c r="I28" s="17"/>
      <c r="J28" s="5">
        <v>5</v>
      </c>
      <c r="K28" s="7">
        <v>5</v>
      </c>
      <c r="L28" s="25"/>
      <c r="M28" s="26"/>
    </row>
    <row r="29" spans="1:13" ht="45" customHeight="1" x14ac:dyDescent="0.25">
      <c r="A29" s="22"/>
      <c r="B29" s="9"/>
      <c r="C29" s="5" t="s">
        <v>87</v>
      </c>
      <c r="D29" s="9" t="s">
        <v>66</v>
      </c>
      <c r="E29" s="9"/>
      <c r="F29" s="9" t="s">
        <v>86</v>
      </c>
      <c r="G29" s="9"/>
      <c r="H29" s="17" t="s">
        <v>67</v>
      </c>
      <c r="I29" s="17"/>
      <c r="J29" s="5">
        <v>5</v>
      </c>
      <c r="K29" s="7">
        <v>5</v>
      </c>
      <c r="L29" s="14"/>
      <c r="M29" s="15"/>
    </row>
    <row r="30" spans="1:13" ht="45" customHeight="1" x14ac:dyDescent="0.25">
      <c r="A30" s="22"/>
      <c r="B30" s="9"/>
      <c r="C30" s="5" t="s">
        <v>87</v>
      </c>
      <c r="D30" s="9" t="s">
        <v>68</v>
      </c>
      <c r="E30" s="9"/>
      <c r="F30" s="9" t="s">
        <v>84</v>
      </c>
      <c r="G30" s="9"/>
      <c r="H30" s="17" t="s">
        <v>69</v>
      </c>
      <c r="I30" s="17"/>
      <c r="J30" s="5">
        <v>5</v>
      </c>
      <c r="K30" s="7">
        <v>5</v>
      </c>
      <c r="L30" s="14"/>
      <c r="M30" s="15"/>
    </row>
    <row r="31" spans="1:13" ht="148.05000000000001" customHeight="1" x14ac:dyDescent="0.25">
      <c r="A31" s="22"/>
      <c r="B31" s="9" t="s">
        <v>70</v>
      </c>
      <c r="C31" s="8" t="s">
        <v>71</v>
      </c>
      <c r="D31" s="9" t="s">
        <v>72</v>
      </c>
      <c r="E31" s="9"/>
      <c r="F31" s="9" t="s">
        <v>50</v>
      </c>
      <c r="G31" s="9"/>
      <c r="H31" s="9" t="s">
        <v>73</v>
      </c>
      <c r="I31" s="9"/>
      <c r="J31" s="5">
        <v>15</v>
      </c>
      <c r="K31" s="7">
        <v>13</v>
      </c>
      <c r="L31" s="9" t="s">
        <v>74</v>
      </c>
      <c r="M31" s="9"/>
    </row>
    <row r="32" spans="1:13" ht="110.55" customHeight="1" x14ac:dyDescent="0.25">
      <c r="A32" s="23"/>
      <c r="B32" s="9"/>
      <c r="C32" s="8" t="s">
        <v>75</v>
      </c>
      <c r="D32" s="9" t="s">
        <v>76</v>
      </c>
      <c r="E32" s="9"/>
      <c r="F32" s="9" t="s">
        <v>50</v>
      </c>
      <c r="G32" s="9"/>
      <c r="H32" s="9" t="s">
        <v>77</v>
      </c>
      <c r="I32" s="9" t="s">
        <v>78</v>
      </c>
      <c r="J32" s="5">
        <v>15</v>
      </c>
      <c r="K32" s="7">
        <v>15</v>
      </c>
      <c r="L32" s="9"/>
      <c r="M32" s="9"/>
    </row>
    <row r="33" spans="1:17" ht="20.25" customHeight="1" x14ac:dyDescent="0.25">
      <c r="A33" s="9" t="s">
        <v>79</v>
      </c>
      <c r="B33" s="9"/>
      <c r="C33" s="9"/>
      <c r="D33" s="9"/>
      <c r="E33" s="9"/>
      <c r="F33" s="9"/>
      <c r="G33" s="9"/>
      <c r="H33" s="9"/>
      <c r="I33" s="9"/>
      <c r="J33" s="5">
        <f>SUM(J17:J32,I9)</f>
        <v>100</v>
      </c>
      <c r="K33" s="7">
        <f>SUM(K17:K32,M9)</f>
        <v>84.154203702193584</v>
      </c>
      <c r="L33" s="16" t="s">
        <v>19</v>
      </c>
      <c r="M33" s="16"/>
      <c r="Q33" s="4"/>
    </row>
    <row r="34" spans="1:17" x14ac:dyDescent="0.25">
      <c r="A34" s="10" t="s">
        <v>80</v>
      </c>
      <c r="B34" s="11"/>
      <c r="C34" s="11"/>
      <c r="D34" s="11"/>
      <c r="E34" s="11"/>
      <c r="F34" s="11"/>
      <c r="G34" s="11"/>
      <c r="H34" s="11"/>
      <c r="I34" s="11"/>
      <c r="J34" s="11"/>
      <c r="K34" s="11"/>
      <c r="L34" s="11"/>
      <c r="M34" s="11"/>
    </row>
    <row r="35" spans="1:17" x14ac:dyDescent="0.25">
      <c r="A35" s="12"/>
      <c r="B35" s="12"/>
      <c r="C35" s="12"/>
      <c r="D35" s="12"/>
      <c r="E35" s="12"/>
      <c r="F35" s="12"/>
      <c r="G35" s="12"/>
      <c r="H35" s="12"/>
      <c r="I35" s="12"/>
      <c r="J35" s="12"/>
      <c r="K35" s="12"/>
      <c r="L35" s="12"/>
      <c r="M35" s="12"/>
    </row>
    <row r="36" spans="1:17" x14ac:dyDescent="0.25">
      <c r="A36" s="12"/>
      <c r="B36" s="12"/>
      <c r="C36" s="12"/>
      <c r="D36" s="12"/>
      <c r="E36" s="12"/>
      <c r="F36" s="12"/>
      <c r="G36" s="12"/>
      <c r="H36" s="12"/>
      <c r="I36" s="12"/>
      <c r="J36" s="12"/>
      <c r="K36" s="12"/>
      <c r="L36" s="12"/>
      <c r="M36" s="12"/>
    </row>
    <row r="37" spans="1:17" x14ac:dyDescent="0.25">
      <c r="A37" s="12"/>
      <c r="B37" s="12"/>
      <c r="C37" s="12"/>
      <c r="D37" s="12"/>
      <c r="E37" s="12"/>
      <c r="F37" s="12"/>
      <c r="G37" s="12"/>
      <c r="H37" s="12"/>
      <c r="I37" s="12"/>
      <c r="J37" s="12"/>
      <c r="K37" s="12"/>
      <c r="L37" s="12"/>
      <c r="M37" s="12"/>
    </row>
    <row r="38" spans="1:17" x14ac:dyDescent="0.25">
      <c r="A38" s="12"/>
      <c r="B38" s="12"/>
      <c r="C38" s="12"/>
      <c r="D38" s="12"/>
      <c r="E38" s="12"/>
      <c r="F38" s="12"/>
      <c r="G38" s="12"/>
      <c r="H38" s="12"/>
      <c r="I38" s="12"/>
      <c r="J38" s="12"/>
      <c r="K38" s="12"/>
      <c r="L38" s="12"/>
      <c r="M38" s="12"/>
    </row>
    <row r="39" spans="1:17" x14ac:dyDescent="0.25">
      <c r="A39" s="12"/>
      <c r="B39" s="12"/>
      <c r="C39" s="12"/>
      <c r="D39" s="12"/>
      <c r="E39" s="12"/>
      <c r="F39" s="12"/>
      <c r="G39" s="12"/>
      <c r="H39" s="12"/>
      <c r="I39" s="12"/>
      <c r="J39" s="12"/>
      <c r="K39" s="12"/>
      <c r="L39" s="12"/>
      <c r="M39" s="12"/>
    </row>
    <row r="40" spans="1:17" x14ac:dyDescent="0.25">
      <c r="A40" s="12"/>
      <c r="B40" s="12"/>
      <c r="C40" s="12"/>
      <c r="D40" s="12"/>
      <c r="E40" s="12"/>
      <c r="F40" s="12"/>
      <c r="G40" s="12"/>
      <c r="H40" s="12"/>
      <c r="I40" s="12"/>
      <c r="J40" s="12"/>
      <c r="K40" s="12"/>
      <c r="L40" s="12"/>
      <c r="M40" s="12"/>
    </row>
    <row r="41" spans="1:17" x14ac:dyDescent="0.25">
      <c r="A41" s="12"/>
      <c r="B41" s="12"/>
      <c r="C41" s="12"/>
      <c r="D41" s="12"/>
      <c r="E41" s="12"/>
      <c r="F41" s="12"/>
      <c r="G41" s="12"/>
      <c r="H41" s="12"/>
      <c r="I41" s="12"/>
      <c r="J41" s="12"/>
      <c r="K41" s="12"/>
      <c r="L41" s="12"/>
      <c r="M41" s="12"/>
    </row>
    <row r="42" spans="1:17" x14ac:dyDescent="0.25">
      <c r="A42" s="12"/>
      <c r="B42" s="12"/>
      <c r="C42" s="12"/>
      <c r="D42" s="12"/>
      <c r="E42" s="12"/>
      <c r="F42" s="12"/>
      <c r="G42" s="12"/>
      <c r="H42" s="12"/>
      <c r="I42" s="12"/>
      <c r="J42" s="12"/>
      <c r="K42" s="12"/>
      <c r="L42" s="12"/>
      <c r="M42" s="12"/>
    </row>
  </sheetData>
  <mergeCells count="114">
    <mergeCell ref="B17:B26"/>
    <mergeCell ref="A16:A32"/>
    <mergeCell ref="L30:M30"/>
    <mergeCell ref="L29:M29"/>
    <mergeCell ref="L28:M28"/>
    <mergeCell ref="L27:M27"/>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D25:E25"/>
    <mergeCell ref="F25:G25"/>
    <mergeCell ref="H25:I25"/>
    <mergeCell ref="L25:M25"/>
    <mergeCell ref="D26:E26"/>
    <mergeCell ref="F26:G26"/>
    <mergeCell ref="H26:I26"/>
    <mergeCell ref="L26:M26"/>
    <mergeCell ref="D27:E27"/>
    <mergeCell ref="F27:G27"/>
    <mergeCell ref="H27:I27"/>
    <mergeCell ref="D28:E28"/>
    <mergeCell ref="F28:G28"/>
    <mergeCell ref="H28:I28"/>
    <mergeCell ref="F29:G29"/>
    <mergeCell ref="H29:I29"/>
    <mergeCell ref="D30:E30"/>
    <mergeCell ref="F30:G30"/>
    <mergeCell ref="H30:I30"/>
    <mergeCell ref="D31:E31"/>
    <mergeCell ref="F31:G31"/>
    <mergeCell ref="H31:I31"/>
    <mergeCell ref="L31:M31"/>
    <mergeCell ref="A34:M42"/>
    <mergeCell ref="B14:F15"/>
    <mergeCell ref="G14:M15"/>
    <mergeCell ref="A8:B12"/>
    <mergeCell ref="D20:E20"/>
    <mergeCell ref="L20:M20"/>
    <mergeCell ref="H20:I20"/>
    <mergeCell ref="F20:G20"/>
    <mergeCell ref="D32:E32"/>
    <mergeCell ref="F32:G32"/>
    <mergeCell ref="H32:I32"/>
    <mergeCell ref="L32:M32"/>
    <mergeCell ref="A33:I33"/>
    <mergeCell ref="L33:M33"/>
    <mergeCell ref="A13:A15"/>
    <mergeCell ref="B31:B32"/>
    <mergeCell ref="C17:C21"/>
    <mergeCell ref="C22:C25"/>
    <mergeCell ref="B27:B30"/>
    <mergeCell ref="D29:E29"/>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2023自评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13699254862@163.com</cp:lastModifiedBy>
  <cp:lastPrinted>2022-02-26T08:49:00Z</cp:lastPrinted>
  <dcterms:created xsi:type="dcterms:W3CDTF">2021-04-09T05:20:00Z</dcterms:created>
  <dcterms:modified xsi:type="dcterms:W3CDTF">2024-05-17T03:10:41Z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2052-11.8.2.10251</vt:lpwstr>
  </property>
</Properties>
</file>