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D:\2024年\06.北京市国资委\02.绩效自评表辅导审核\02.自评表审核\子晨发\办公室\办公室\"/>
    </mc:Choice>
  </mc:AlternateContent>
  <xr:revisionPtr revIDLastSave="0" documentId="13_ncr:1_{086EB5FA-1EA9-4FCF-8D45-1BDC79872304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0" i="1" l="1"/>
  <c r="K9" i="1"/>
  <c r="M9" i="1" s="1"/>
  <c r="K23" i="1" s="1"/>
</calcChain>
</file>

<file path=xl/sharedStrings.xml><?xml version="1.0" encoding="utf-8"?>
<sst xmlns="http://schemas.openxmlformats.org/spreadsheetml/2006/main" count="75" uniqueCount="61">
  <si>
    <t>附件1</t>
  </si>
  <si>
    <t>项目支出绩效自评表</t>
  </si>
  <si>
    <t>( 2023年度)</t>
    <phoneticPr fontId="3" type="noConversion"/>
  </si>
  <si>
    <t>项目名称</t>
  </si>
  <si>
    <t>主管部门</t>
  </si>
  <si>
    <t>北京市人民政府国有资产监督管理委员会</t>
    <phoneticPr fontId="3" type="noConversion"/>
  </si>
  <si>
    <t>实施单位</t>
  </si>
  <si>
    <t>北京市人民政府国有资产监督管理委员会本级</t>
    <phoneticPr fontId="3" type="noConversion"/>
  </si>
  <si>
    <t>项目负责人</t>
  </si>
  <si>
    <t>包青松</t>
    <phoneticPr fontId="3" type="noConversion"/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</si>
  <si>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</si>
  <si>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</si>
  <si>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</si>
  <si>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</si>
  <si>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</si>
  <si>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</si>
  <si>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</si>
  <si>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</si>
  <si>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</si>
  <si>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</si>
  <si>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</si>
  <si>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</si>
  <si>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</si>
  <si>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</si>
  <si>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</si>
  <si>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</si>
  <si>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——</t>
    <phoneticPr fontId="6" type="noConversion"/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</si>
  <si>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</si>
  <si>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</si>
  <si>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</si>
  <si>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</si>
  <si>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</si>
  <si>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</si>
  <si>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
指标</t>
  </si>
  <si>
    <t>产出指标</t>
  </si>
  <si>
    <t>数量指标</t>
  </si>
  <si>
    <t>质量指标</t>
  </si>
  <si>
    <t>优良中低差</t>
    <phoneticPr fontId="3" type="noConversion"/>
  </si>
  <si>
    <t>时效指标</t>
  </si>
  <si>
    <t>成本指标</t>
  </si>
  <si>
    <t>经济成本指标</t>
    <phoneticPr fontId="3" type="noConversion"/>
  </si>
  <si>
    <t>效益指标</t>
    <phoneticPr fontId="3" type="noConversion"/>
  </si>
  <si>
    <t>社会效益指标</t>
  </si>
  <si>
    <t>总分</t>
  </si>
  <si>
    <t>因公出国（境）类项目</t>
    <phoneticPr fontId="3" type="noConversion"/>
  </si>
  <si>
    <t>根据《国有企业监事会暂行条例》和部门职责以及国有企业监督检查需要，为使国资委人员能及时掌握国际国企监管、新形势、新发展、新知识，组织人员出国考察、培训；根据市政府外办京外发〔2014〕1号文及市领导批示，市国资委要进一步向境外企业和境外资产延伸，探索对境外企业和境外资产监管的方式和方法，组织人员出国。</t>
    <phoneticPr fontId="3" type="noConversion"/>
  </si>
  <si>
    <t>出国人员了解国际国企监管形势发展及相关知识，市国资委进一步向境外企业和资产延伸，探索新的监管方式和方法。</t>
    <phoneticPr fontId="3" type="noConversion"/>
  </si>
  <si>
    <t>组织人员出国考察</t>
    <phoneticPr fontId="3" type="noConversion"/>
  </si>
  <si>
    <t>培训质量水平</t>
    <phoneticPr fontId="3" type="noConversion"/>
  </si>
  <si>
    <t>各项工作完成时间</t>
    <phoneticPr fontId="3" type="noConversion"/>
  </si>
  <si>
    <t>项目年初总成本</t>
    <phoneticPr fontId="3" type="noConversion"/>
  </si>
  <si>
    <t>≤107.98137万元</t>
    <phoneticPr fontId="3" type="noConversion"/>
  </si>
  <si>
    <t>有效探索对境外企业和境外资产监管的方式和方法</t>
    <phoneticPr fontId="3" type="noConversion"/>
  </si>
  <si>
    <t>促进国资委人员能及时掌握国际国企监管、新形势、新发展、新知识</t>
    <phoneticPr fontId="3" type="noConversion"/>
  </si>
  <si>
    <t>2023年12月前完成</t>
    <phoneticPr fontId="3" type="noConversion"/>
  </si>
  <si>
    <t>达成年度指标</t>
    <phoneticPr fontId="3" type="noConversion"/>
  </si>
  <si>
    <t>44.143379万元</t>
    <phoneticPr fontId="3" type="noConversion"/>
  </si>
  <si>
    <t>2个团组、13人次</t>
    <phoneticPr fontId="3" type="noConversion"/>
  </si>
  <si>
    <t>≥1次</t>
    <phoneticPr fontId="3" type="noConversion"/>
  </si>
  <si>
    <t>效益尚有一定提升空间</t>
    <phoneticPr fontId="3" type="noConversion"/>
  </si>
  <si>
    <t>年初指标值设置水平偏低，后续将进一步完善绩效指标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</si>
</sst>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00000_);[Red]\(0.000000\)"/>
    <numFmt numFmtId="177" formatCode="0.00_);[Red]\(0.00\)"/>
    <numFmt numFmtId="178" formatCode="0.000_ "/>
  </numFmts>
  <fonts count="9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sz val="11"/>
      <name val="黑体"/>
      <family val="3"/>
      <charset val="134"/>
    </font>
    <font>
      <sz val="9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name val="宋体"/>
      <family val="3"/>
      <charset val="134"/>
    </font>
    <font>
      <sz val="9"/>
      <name val="等线"/>
      <family val="3"/>
      <charset val="134"/>
    </font>
    <font>
      <sz val="10"/>
      <color rgb="FF000000"/>
      <name val="宋体"/>
      <family val="3"/>
      <charset val="134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31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78" fontId="5" fillId="0" borderId="2" xfId="0" applyNumberFormat="1" applyFont="1" applyBorder="1" applyAlignment="1">
      <alignment horizontal="center" vertical="center" wrapText="1"/>
    </xf>
    <xf numFmtId="178" fontId="5" fillId="0" borderId="4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57" fontId="5" fillId="0" borderId="1" xfId="0" applyNumberFormat="1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176" fontId="5" fillId="0" borderId="1" xfId="0" applyNumberFormat="1" applyFont="1" applyBorder="1" applyAlignment="1">
      <alignment horizontal="center" vertical="center"/>
    </xf>
    <xf numFmtId="10" fontId="5" fillId="0" borderId="1" xfId="1" applyNumberFormat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"/>
  <sheetViews>
    <sheetView tabSelected="1" zoomScale="110" zoomScaleNormal="110" workbookViewId="0">
      <selection activeCell="H19" sqref="H19:I19"/>
    </sheetView>
  </sheetViews>
  <sheetFormatPr defaultColWidth="9" defaultRowHeight="13.9" x14ac:dyDescent="0.4"/>
  <cols>
    <col min="1" max="1" width="7.6640625" style="2" customWidth="1"/>
    <col min="2" max="2" width="9.6640625" style="2" customWidth="1"/>
    <col min="3" max="3" width="9.1328125" style="2" customWidth="1"/>
    <col min="4" max="4" width="14.86328125" style="3" customWidth="1"/>
    <col min="5" max="5" width="7.33203125" style="2" customWidth="1"/>
    <col min="6" max="6" width="11.19921875" style="2" customWidth="1"/>
    <col min="7" max="7" width="13.19921875" style="2" customWidth="1"/>
    <col min="8" max="8" width="13" style="2" customWidth="1"/>
    <col min="9" max="9" width="7.53125" style="2" customWidth="1"/>
    <col min="10" max="10" width="8.86328125" style="2" customWidth="1"/>
    <col min="11" max="11" width="9.796875" style="2" customWidth="1"/>
    <col min="12" max="12" width="9" style="2"/>
    <col min="13" max="13" width="19" style="2" customWidth="1"/>
    <col min="14" max="16384" width="9" style="2"/>
  </cols>
  <sheetData>
    <row r="1" spans="1:13" x14ac:dyDescent="0.4">
      <c r="A1" s="1" t="s">
        <v>0</v>
      </c>
    </row>
    <row r="2" spans="1:13" x14ac:dyDescent="0.4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spans="1:13" ht="14.1" customHeight="1" x14ac:dyDescent="0.4">
      <c r="A3" s="29" t="s">
        <v>2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</row>
    <row r="4" spans="1:13" x14ac:dyDescent="0.4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13" ht="20.100000000000001" customHeight="1" x14ac:dyDescent="0.4">
      <c r="A5" s="13" t="s">
        <v>3</v>
      </c>
      <c r="B5" s="13"/>
      <c r="C5" s="13" t="s">
        <v>44</v>
      </c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3" ht="20.100000000000001" customHeight="1" x14ac:dyDescent="0.4">
      <c r="A6" s="13" t="s">
        <v>4</v>
      </c>
      <c r="B6" s="13"/>
      <c r="C6" s="22" t="s">
        <v>5</v>
      </c>
      <c r="D6" s="22"/>
      <c r="E6" s="22"/>
      <c r="F6" s="22"/>
      <c r="G6" s="22"/>
      <c r="H6" s="4" t="s">
        <v>6</v>
      </c>
      <c r="I6" s="13" t="s">
        <v>7</v>
      </c>
      <c r="J6" s="13"/>
      <c r="K6" s="13"/>
      <c r="L6" s="13"/>
      <c r="M6" s="13"/>
    </row>
    <row r="7" spans="1:13" ht="20.100000000000001" customHeight="1" x14ac:dyDescent="0.4">
      <c r="A7" s="13" t="s">
        <v>8</v>
      </c>
      <c r="B7" s="13"/>
      <c r="C7" s="13" t="s">
        <v>9</v>
      </c>
      <c r="D7" s="13"/>
      <c r="E7" s="13"/>
      <c r="F7" s="13"/>
      <c r="G7" s="13"/>
      <c r="H7" s="4" t="s">
        <v>10</v>
      </c>
      <c r="I7" s="13">
        <v>83970552</v>
      </c>
      <c r="J7" s="13"/>
      <c r="K7" s="13"/>
      <c r="L7" s="13"/>
      <c r="M7" s="13"/>
    </row>
    <row r="8" spans="1:13" x14ac:dyDescent="0.4">
      <c r="A8" s="13" t="s">
        <v>11</v>
      </c>
      <c r="B8" s="13"/>
      <c r="C8" s="13"/>
      <c r="D8" s="13"/>
      <c r="E8" s="13" t="s">
        <v>12</v>
      </c>
      <c r="F8" s="13"/>
      <c r="G8" s="4" t="s">
        <v>13</v>
      </c>
      <c r="H8" s="4" t="s">
        <v>14</v>
      </c>
      <c r="I8" s="13" t="s">
        <v>15</v>
      </c>
      <c r="J8" s="13"/>
      <c r="K8" s="13" t="s">
        <v>16</v>
      </c>
      <c r="L8" s="13"/>
      <c r="M8" s="4" t="s">
        <v>17</v>
      </c>
    </row>
    <row r="9" spans="1:13" ht="20.100000000000001" customHeight="1" x14ac:dyDescent="0.4">
      <c r="A9" s="13"/>
      <c r="B9" s="13"/>
      <c r="C9" s="27" t="s">
        <v>18</v>
      </c>
      <c r="D9" s="13"/>
      <c r="E9" s="28">
        <v>107.98137</v>
      </c>
      <c r="F9" s="28"/>
      <c r="G9" s="5">
        <v>107.97136999999999</v>
      </c>
      <c r="H9" s="5">
        <v>44.143379000000003</v>
      </c>
      <c r="I9" s="25">
        <v>10</v>
      </c>
      <c r="J9" s="25"/>
      <c r="K9" s="26">
        <f>H9/G9</f>
        <v>0.40884337209021249</v>
      </c>
      <c r="L9" s="26"/>
      <c r="M9" s="6">
        <f>K9*I9</f>
        <v>4.0884337209021249</v>
      </c>
    </row>
    <row r="10" spans="1:13" ht="20.100000000000001" customHeight="1" x14ac:dyDescent="0.4">
      <c r="A10" s="13"/>
      <c r="B10" s="13"/>
      <c r="C10" s="27" t="s">
        <v>19</v>
      </c>
      <c r="D10" s="13"/>
      <c r="E10" s="28">
        <v>107.98137</v>
      </c>
      <c r="F10" s="28"/>
      <c r="G10" s="5">
        <v>107.98137</v>
      </c>
      <c r="H10" s="5">
        <v>44.143379000000003</v>
      </c>
      <c r="I10" s="25" t="s">
        <v>20</v>
      </c>
      <c r="J10" s="25"/>
      <c r="K10" s="26">
        <f>H10/G10</f>
        <v>0.40880550969116253</v>
      </c>
      <c r="L10" s="26"/>
      <c r="M10" s="4" t="s">
        <v>20</v>
      </c>
    </row>
    <row r="11" spans="1:13" ht="20.100000000000001" customHeight="1" x14ac:dyDescent="0.4">
      <c r="A11" s="13"/>
      <c r="B11" s="13"/>
      <c r="C11" s="13" t="s">
        <v>21</v>
      </c>
      <c r="D11" s="13"/>
      <c r="E11" s="23">
        <v>0</v>
      </c>
      <c r="F11" s="23"/>
      <c r="G11" s="5">
        <v>0</v>
      </c>
      <c r="H11" s="5">
        <v>0</v>
      </c>
      <c r="I11" s="13" t="s">
        <v>20</v>
      </c>
      <c r="J11" s="13"/>
      <c r="K11" s="24">
        <v>0</v>
      </c>
      <c r="L11" s="24"/>
      <c r="M11" s="4" t="s">
        <v>20</v>
      </c>
    </row>
    <row r="12" spans="1:13" ht="20.100000000000001" customHeight="1" x14ac:dyDescent="0.4">
      <c r="A12" s="13"/>
      <c r="B12" s="13"/>
      <c r="C12" s="13" t="s">
        <v>22</v>
      </c>
      <c r="D12" s="13"/>
      <c r="E12" s="23">
        <v>0</v>
      </c>
      <c r="F12" s="23"/>
      <c r="G12" s="5">
        <v>0</v>
      </c>
      <c r="H12" s="5">
        <v>0</v>
      </c>
      <c r="I12" s="13" t="s">
        <v>20</v>
      </c>
      <c r="J12" s="13"/>
      <c r="K12" s="24">
        <v>0</v>
      </c>
      <c r="L12" s="24"/>
      <c r="M12" s="4" t="s">
        <v>20</v>
      </c>
    </row>
    <row r="13" spans="1:13" ht="20.100000000000001" customHeight="1" x14ac:dyDescent="0.4">
      <c r="A13" s="13" t="s">
        <v>23</v>
      </c>
      <c r="B13" s="13" t="s">
        <v>24</v>
      </c>
      <c r="C13" s="13"/>
      <c r="D13" s="13"/>
      <c r="E13" s="13"/>
      <c r="F13" s="13"/>
      <c r="G13" s="13" t="s">
        <v>25</v>
      </c>
      <c r="H13" s="13"/>
      <c r="I13" s="13"/>
      <c r="J13" s="13"/>
      <c r="K13" s="13"/>
      <c r="L13" s="13"/>
      <c r="M13" s="13"/>
    </row>
    <row r="14" spans="1:13" ht="20.100000000000001" customHeight="1" x14ac:dyDescent="0.4">
      <c r="A14" s="13"/>
      <c r="B14" s="22" t="s">
        <v>45</v>
      </c>
      <c r="C14" s="22"/>
      <c r="D14" s="13"/>
      <c r="E14" s="22"/>
      <c r="F14" s="22"/>
      <c r="G14" s="22" t="s">
        <v>46</v>
      </c>
      <c r="H14" s="22"/>
      <c r="I14" s="22"/>
      <c r="J14" s="22"/>
      <c r="K14" s="22"/>
      <c r="L14" s="22"/>
      <c r="M14" s="22"/>
    </row>
    <row r="15" spans="1:13" ht="66" customHeight="1" x14ac:dyDescent="0.4">
      <c r="A15" s="13"/>
      <c r="B15" s="22"/>
      <c r="C15" s="22"/>
      <c r="D15" s="13"/>
      <c r="E15" s="22"/>
      <c r="F15" s="22"/>
      <c r="G15" s="22"/>
      <c r="H15" s="22"/>
      <c r="I15" s="22"/>
      <c r="J15" s="22"/>
      <c r="K15" s="22"/>
      <c r="L15" s="22"/>
      <c r="M15" s="22"/>
    </row>
    <row r="16" spans="1:13" ht="22.5" customHeight="1" x14ac:dyDescent="0.4">
      <c r="A16" s="7" t="s">
        <v>26</v>
      </c>
      <c r="B16" s="4" t="s">
        <v>27</v>
      </c>
      <c r="C16" s="4" t="s">
        <v>28</v>
      </c>
      <c r="D16" s="13" t="s">
        <v>29</v>
      </c>
      <c r="E16" s="13"/>
      <c r="F16" s="13" t="s">
        <v>30</v>
      </c>
      <c r="G16" s="13"/>
      <c r="H16" s="13" t="s">
        <v>31</v>
      </c>
      <c r="I16" s="13"/>
      <c r="J16" s="4" t="s">
        <v>15</v>
      </c>
      <c r="K16" s="4" t="s">
        <v>17</v>
      </c>
      <c r="L16" s="13" t="s">
        <v>32</v>
      </c>
      <c r="M16" s="13"/>
    </row>
    <row r="17" spans="1:13" ht="29" customHeight="1" x14ac:dyDescent="0.4">
      <c r="A17" s="13" t="s">
        <v>33</v>
      </c>
      <c r="B17" s="13" t="s">
        <v>34</v>
      </c>
      <c r="C17" s="4" t="s">
        <v>35</v>
      </c>
      <c r="D17" s="13" t="s">
        <v>47</v>
      </c>
      <c r="E17" s="13"/>
      <c r="F17" s="21" t="s">
        <v>58</v>
      </c>
      <c r="G17" s="13"/>
      <c r="H17" s="30" t="s">
        <v>57</v>
      </c>
      <c r="I17" s="30"/>
      <c r="J17" s="4">
        <v>20</v>
      </c>
      <c r="K17" s="6">
        <v>14</v>
      </c>
      <c r="L17" s="13" t="s">
        <v>60</v>
      </c>
      <c r="M17" s="13"/>
    </row>
    <row r="18" spans="1:13" ht="32" customHeight="1" x14ac:dyDescent="0.4">
      <c r="A18" s="13"/>
      <c r="B18" s="13"/>
      <c r="C18" s="4" t="s">
        <v>36</v>
      </c>
      <c r="D18" s="13" t="s">
        <v>48</v>
      </c>
      <c r="E18" s="13"/>
      <c r="F18" s="13" t="s">
        <v>37</v>
      </c>
      <c r="G18" s="13"/>
      <c r="H18" s="13" t="s">
        <v>55</v>
      </c>
      <c r="I18" s="13"/>
      <c r="J18" s="4">
        <v>10</v>
      </c>
      <c r="K18" s="6">
        <v>10</v>
      </c>
      <c r="L18" s="13"/>
      <c r="M18" s="13"/>
    </row>
    <row r="19" spans="1:13" ht="31.5" customHeight="1" x14ac:dyDescent="0.4">
      <c r="A19" s="13"/>
      <c r="B19" s="13"/>
      <c r="C19" s="4" t="s">
        <v>38</v>
      </c>
      <c r="D19" s="13" t="s">
        <v>49</v>
      </c>
      <c r="E19" s="13"/>
      <c r="F19" s="13" t="s">
        <v>37</v>
      </c>
      <c r="G19" s="13"/>
      <c r="H19" s="19" t="s">
        <v>54</v>
      </c>
      <c r="I19" s="13"/>
      <c r="J19" s="4">
        <v>10</v>
      </c>
      <c r="K19" s="6">
        <v>10</v>
      </c>
      <c r="L19" s="13"/>
      <c r="M19" s="13"/>
    </row>
    <row r="20" spans="1:13" ht="25.5" x14ac:dyDescent="0.4">
      <c r="A20" s="13"/>
      <c r="B20" s="4" t="s">
        <v>39</v>
      </c>
      <c r="C20" s="4" t="s">
        <v>40</v>
      </c>
      <c r="D20" s="13" t="s">
        <v>50</v>
      </c>
      <c r="E20" s="13"/>
      <c r="F20" s="13" t="s">
        <v>51</v>
      </c>
      <c r="G20" s="13"/>
      <c r="H20" s="20" t="s">
        <v>56</v>
      </c>
      <c r="I20" s="20"/>
      <c r="J20" s="4">
        <v>20</v>
      </c>
      <c r="K20" s="6">
        <v>20</v>
      </c>
      <c r="L20" s="9"/>
      <c r="M20" s="10"/>
    </row>
    <row r="21" spans="1:13" ht="27.6" customHeight="1" x14ac:dyDescent="0.4">
      <c r="A21" s="13"/>
      <c r="B21" s="17" t="s">
        <v>41</v>
      </c>
      <c r="C21" s="17" t="s">
        <v>42</v>
      </c>
      <c r="D21" s="9" t="s">
        <v>52</v>
      </c>
      <c r="E21" s="10"/>
      <c r="F21" s="9" t="s">
        <v>37</v>
      </c>
      <c r="G21" s="10"/>
      <c r="H21" s="11" t="s">
        <v>55</v>
      </c>
      <c r="I21" s="12"/>
      <c r="J21" s="4">
        <v>15</v>
      </c>
      <c r="K21" s="6">
        <v>13</v>
      </c>
      <c r="L21" s="9" t="s">
        <v>59</v>
      </c>
      <c r="M21" s="10"/>
    </row>
    <row r="22" spans="1:13" ht="44.45" customHeight="1" x14ac:dyDescent="0.4">
      <c r="A22" s="13"/>
      <c r="B22" s="18"/>
      <c r="C22" s="18"/>
      <c r="D22" s="13" t="s">
        <v>53</v>
      </c>
      <c r="E22" s="13"/>
      <c r="F22" s="13" t="s">
        <v>37</v>
      </c>
      <c r="G22" s="13"/>
      <c r="H22" s="13" t="s">
        <v>55</v>
      </c>
      <c r="I22" s="13"/>
      <c r="J22" s="4">
        <v>15</v>
      </c>
      <c r="K22" s="6">
        <v>13</v>
      </c>
      <c r="L22" s="9" t="s">
        <v>59</v>
      </c>
      <c r="M22" s="10"/>
    </row>
    <row r="23" spans="1:13" s="8" customFormat="1" ht="23.55" customHeight="1" x14ac:dyDescent="0.4">
      <c r="A23" s="14" t="s">
        <v>43</v>
      </c>
      <c r="B23" s="15"/>
      <c r="C23" s="15"/>
      <c r="D23" s="15"/>
      <c r="E23" s="15"/>
      <c r="F23" s="15"/>
      <c r="G23" s="15"/>
      <c r="H23" s="15"/>
      <c r="I23" s="16"/>
      <c r="J23" s="4">
        <v>100</v>
      </c>
      <c r="K23" s="6">
        <f>SUM(K17:K22)+M9</f>
        <v>84.088433720902131</v>
      </c>
      <c r="L23" s="13" t="s">
        <v>20</v>
      </c>
      <c r="M23" s="13"/>
    </row>
  </sheetData>
  <mergeCells count="71">
    <mergeCell ref="A6:B6"/>
    <mergeCell ref="C6:G6"/>
    <mergeCell ref="I6:M6"/>
    <mergeCell ref="A2:M2"/>
    <mergeCell ref="A3:M3"/>
    <mergeCell ref="A4:M4"/>
    <mergeCell ref="A5:B5"/>
    <mergeCell ref="C5:M5"/>
    <mergeCell ref="A7:B7"/>
    <mergeCell ref="C7:G7"/>
    <mergeCell ref="I7:M7"/>
    <mergeCell ref="A8:B12"/>
    <mergeCell ref="C8:D8"/>
    <mergeCell ref="E8:F8"/>
    <mergeCell ref="I8:J8"/>
    <mergeCell ref="K8:L8"/>
    <mergeCell ref="C9:D9"/>
    <mergeCell ref="E9:F9"/>
    <mergeCell ref="I9:J9"/>
    <mergeCell ref="K9:L9"/>
    <mergeCell ref="C10:D10"/>
    <mergeCell ref="E10:F10"/>
    <mergeCell ref="I10:J10"/>
    <mergeCell ref="K10:L10"/>
    <mergeCell ref="D16:E16"/>
    <mergeCell ref="F16:G16"/>
    <mergeCell ref="H16:I16"/>
    <mergeCell ref="L16:M16"/>
    <mergeCell ref="C11:D11"/>
    <mergeCell ref="E11:F11"/>
    <mergeCell ref="I11:J11"/>
    <mergeCell ref="K11:L11"/>
    <mergeCell ref="C12:D12"/>
    <mergeCell ref="E12:F12"/>
    <mergeCell ref="I12:J12"/>
    <mergeCell ref="K12:L12"/>
    <mergeCell ref="A13:A15"/>
    <mergeCell ref="B13:F13"/>
    <mergeCell ref="G13:M13"/>
    <mergeCell ref="B14:F15"/>
    <mergeCell ref="G14:M15"/>
    <mergeCell ref="D19:E19"/>
    <mergeCell ref="F19:G19"/>
    <mergeCell ref="H19:I19"/>
    <mergeCell ref="L19:M19"/>
    <mergeCell ref="D20:E20"/>
    <mergeCell ref="F20:G20"/>
    <mergeCell ref="H20:I20"/>
    <mergeCell ref="L20:M20"/>
    <mergeCell ref="L22:M22"/>
    <mergeCell ref="A23:I23"/>
    <mergeCell ref="L23:M23"/>
    <mergeCell ref="B21:B22"/>
    <mergeCell ref="C21:C22"/>
    <mergeCell ref="L21:M21"/>
    <mergeCell ref="A17:A22"/>
    <mergeCell ref="B17:B19"/>
    <mergeCell ref="D17:E17"/>
    <mergeCell ref="F17:G17"/>
    <mergeCell ref="H17:I17"/>
    <mergeCell ref="L17:M17"/>
    <mergeCell ref="D18:E18"/>
    <mergeCell ref="F18:G18"/>
    <mergeCell ref="H18:I18"/>
    <mergeCell ref="L18:M18"/>
    <mergeCell ref="F21:G21"/>
    <mergeCell ref="D21:E21"/>
    <mergeCell ref="H21:I21"/>
    <mergeCell ref="D22:E22"/>
    <mergeCell ref="F22:G22"/>
    <mergeCell ref="H22:I22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p c</cp:lastModifiedBy>
  <dcterms:created xsi:type="dcterms:W3CDTF">2015-06-05T18:19:34Z</dcterms:created>
  <dcterms:modified xsi:type="dcterms:W3CDTF">2024-05-13T07:47:50Z</dcterms:modified>
</cp:coreProperties>
</file>