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办公室\办公室\"/>
    </mc:Choice>
  </mc:AlternateContent>
  <xr:revisionPtr revIDLastSave="0" documentId="13_ncr:1_{83327F5E-2B78-4244-B961-5D8EC1355E5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'单位自评（模板）'!$A$1:$M$22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10" i="2" l="1"/>
  <c r="K9" i="2"/>
  <c r="M9" i="2" l="1"/>
  <c r="K22" i="2" s="1"/>
</calcChain>
</file>

<file path=xl/sharedStrings.xml><?xml version="1.0" encoding="utf-8"?>
<sst xmlns="http://schemas.openxmlformats.org/spreadsheetml/2006/main" count="73" uniqueCount="59">
  <si>
    <t>附件1</t>
  </si>
  <si>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</si>
  <si>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</si>
  <si>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</si>
  <si>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</si>
  <si>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</si>
  <si>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</si>
  <si>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</si>
  <si>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</si>
  <si>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</si>
  <si>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</si>
  <si>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</si>
  <si>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</si>
  <si>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</si>
  <si>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</si>
  <si>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</si>
  <si>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</si>
  <si>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</si>
  <si>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</si>
  <si>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</si>
  <si>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</si>
  <si>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</si>
  <si>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</si>
  <si>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</si>
  <si>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</si>
  <si>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</si>
  <si>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</si>
  <si>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</si>
  <si>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</si>
  <si>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</si>
  <si>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</si>
  <si>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</si>
  <si>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时效指标</t>
  </si>
  <si>
    <t>成本指标</t>
  </si>
  <si>
    <t>社会效益指标</t>
  </si>
  <si>
    <t>总分</t>
  </si>
  <si>
    <t>北京市人民政府国有资产监督管理委员会</t>
    <phoneticPr fontId="5" type="noConversion"/>
  </si>
  <si>
    <t>部分达成年度目标</t>
    <phoneticPr fontId="5" type="noConversion"/>
  </si>
  <si>
    <t>北京市人民政府国有资产监督管理委员会本级</t>
    <phoneticPr fontId="5" type="noConversion"/>
  </si>
  <si>
    <t>达成年度目标</t>
    <phoneticPr fontId="5" type="noConversion"/>
  </si>
  <si>
    <t>张贵林</t>
    <phoneticPr fontId="5" type="noConversion"/>
  </si>
  <si>
    <t>1107.83平方米</t>
    <phoneticPr fontId="5" type="noConversion"/>
  </si>
  <si>
    <t>办公环境及硬件设施水平</t>
    <phoneticPr fontId="5" type="noConversion"/>
  </si>
  <si>
    <t>效益指标</t>
    <phoneticPr fontId="5" type="noConversion"/>
  </si>
  <si>
    <t>租赁办公用房面积</t>
  </si>
  <si>
    <t>支付房租时间</t>
  </si>
  <si>
    <t>房租总成本</t>
  </si>
  <si>
    <t>保障监事会人员正常办公</t>
  </si>
  <si>
    <t>优良中低差</t>
    <phoneticPr fontId="5" type="noConversion"/>
  </si>
  <si>
    <t>租用白云大厦办公用房能够较好地缓解以前办公用房紧缺、办公环境较差的状况，能保障监事会的正常办公，促进工作的有效开展。</t>
    <phoneticPr fontId="5" type="noConversion"/>
  </si>
  <si>
    <t>效益发挥仍有提升空间，后续将持续关注，进一步保障工作人员正常办公</t>
    <phoneticPr fontId="5" type="noConversion"/>
  </si>
  <si>
    <t>——</t>
    <phoneticPr fontId="7" type="noConversion"/>
  </si>
  <si>
    <t>办公用房租赁类项目</t>
    <phoneticPr fontId="5" type="noConversion"/>
  </si>
  <si>
    <t>经济成本指标</t>
    <phoneticPr fontId="5" type="noConversion"/>
  </si>
  <si>
    <t>205万元</t>
    <phoneticPr fontId="5" type="noConversion"/>
  </si>
  <si>
    <t>195.277676万元</t>
    <phoneticPr fontId="5" type="noConversion"/>
  </si>
  <si>
    <t>( 2023年度)</t>
    <phoneticPr fontId="5" type="noConversion"/>
  </si>
  <si>
    <t>2023年12月完成支付</t>
    <phoneticPr fontId="5" type="noConversion"/>
  </si>
  <si>
    <t>已支付2023年监事会房租、物业、网络接入费用，保障监事会日常办公需求。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</si>
</sst>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_ "/>
    <numFmt numFmtId="178" formatCode="0.000000"/>
    <numFmt numFmtId="179" formatCode="0.000000_);[Red]\(0.000000\)"/>
  </numFmts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57" fontId="4" fillId="0" borderId="2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view="pageBreakPreview" zoomScale="70" zoomScaleNormal="100" zoomScaleSheetLayoutView="70" workbookViewId="0">
      <selection activeCell="G14" sqref="G14:M15"/>
    </sheetView>
  </sheetViews>
  <sheetFormatPr defaultColWidth="9" defaultRowHeight="13.5" x14ac:dyDescent="0.3"/>
  <cols>
    <col min="1" max="1" width="7.6640625" style="2" customWidth="1"/>
    <col min="2" max="2" width="9.6640625" style="2" customWidth="1"/>
    <col min="3" max="3" width="9.19921875" style="2" customWidth="1"/>
    <col min="4" max="4" width="14.86328125" style="3" customWidth="1"/>
    <col min="5" max="5" width="7.33203125" style="2" customWidth="1"/>
    <col min="6" max="6" width="11.19921875" style="2" customWidth="1"/>
    <col min="7" max="7" width="12.86328125" style="2" bestFit="1" customWidth="1"/>
    <col min="8" max="8" width="12.19921875" style="2" customWidth="1"/>
    <col min="9" max="9" width="7.53125" style="2" customWidth="1"/>
    <col min="10" max="10" width="6.796875" style="2" customWidth="1"/>
    <col min="11" max="11" width="6.46484375" style="2" customWidth="1"/>
    <col min="12" max="12" width="9" style="2"/>
    <col min="13" max="13" width="19" style="2" customWidth="1"/>
    <col min="14" max="16384" width="9" style="2"/>
  </cols>
  <sheetData>
    <row r="1" spans="1:13" x14ac:dyDescent="0.3">
      <c r="A1" s="4" t="s">
        <v>0</v>
      </c>
    </row>
    <row r="2" spans="1:13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1" customHeight="1" x14ac:dyDescent="0.3">
      <c r="A3" s="28" t="s">
        <v>56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0.100000000000001" customHeight="1" x14ac:dyDescent="0.3">
      <c r="A5" s="18" t="s">
        <v>2</v>
      </c>
      <c r="B5" s="18"/>
      <c r="C5" s="18" t="s">
        <v>52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20.100000000000001" customHeight="1" x14ac:dyDescent="0.3">
      <c r="A6" s="18" t="s">
        <v>3</v>
      </c>
      <c r="B6" s="18"/>
      <c r="C6" s="18" t="s">
        <v>36</v>
      </c>
      <c r="D6" s="18"/>
      <c r="E6" s="18"/>
      <c r="F6" s="18"/>
      <c r="G6" s="18"/>
      <c r="H6" s="6" t="s">
        <v>4</v>
      </c>
      <c r="I6" s="18" t="s">
        <v>38</v>
      </c>
      <c r="J6" s="18"/>
      <c r="K6" s="18"/>
      <c r="L6" s="18"/>
      <c r="M6" s="18"/>
    </row>
    <row r="7" spans="1:13" ht="20.100000000000001" customHeight="1" x14ac:dyDescent="0.3">
      <c r="A7" s="18" t="s">
        <v>5</v>
      </c>
      <c r="B7" s="18"/>
      <c r="C7" s="18" t="s">
        <v>40</v>
      </c>
      <c r="D7" s="18"/>
      <c r="E7" s="18"/>
      <c r="F7" s="18"/>
      <c r="G7" s="18"/>
      <c r="H7" s="6" t="s">
        <v>6</v>
      </c>
      <c r="I7" s="18">
        <v>83970525</v>
      </c>
      <c r="J7" s="18"/>
      <c r="K7" s="18"/>
      <c r="L7" s="18"/>
      <c r="M7" s="18"/>
    </row>
    <row r="8" spans="1:13" ht="24.5" customHeight="1" x14ac:dyDescent="0.3">
      <c r="A8" s="18" t="s">
        <v>7</v>
      </c>
      <c r="B8" s="18"/>
      <c r="C8" s="18"/>
      <c r="D8" s="18"/>
      <c r="E8" s="18" t="s">
        <v>8</v>
      </c>
      <c r="F8" s="18"/>
      <c r="G8" s="6" t="s">
        <v>9</v>
      </c>
      <c r="H8" s="6" t="s">
        <v>10</v>
      </c>
      <c r="I8" s="18" t="s">
        <v>11</v>
      </c>
      <c r="J8" s="18"/>
      <c r="K8" s="18" t="s">
        <v>12</v>
      </c>
      <c r="L8" s="18"/>
      <c r="M8" s="6" t="s">
        <v>13</v>
      </c>
    </row>
    <row r="9" spans="1:13" ht="20.100000000000001" customHeight="1" x14ac:dyDescent="0.3">
      <c r="A9" s="18"/>
      <c r="B9" s="18"/>
      <c r="C9" s="24" t="s">
        <v>14</v>
      </c>
      <c r="D9" s="18"/>
      <c r="E9" s="25">
        <v>205</v>
      </c>
      <c r="F9" s="25"/>
      <c r="G9" s="9">
        <v>205</v>
      </c>
      <c r="H9" s="9">
        <v>195.27767600000001</v>
      </c>
      <c r="I9" s="26">
        <v>10</v>
      </c>
      <c r="J9" s="26"/>
      <c r="K9" s="27">
        <f>H9/G9</f>
        <v>0.95257402926829271</v>
      </c>
      <c r="L9" s="27"/>
      <c r="M9" s="5">
        <f>K9*I9</f>
        <v>9.5257402926829275</v>
      </c>
    </row>
    <row r="10" spans="1:13" ht="20.100000000000001" customHeight="1" x14ac:dyDescent="0.3">
      <c r="A10" s="18"/>
      <c r="B10" s="18"/>
      <c r="C10" s="24" t="s">
        <v>15</v>
      </c>
      <c r="D10" s="18"/>
      <c r="E10" s="25">
        <v>205</v>
      </c>
      <c r="F10" s="25"/>
      <c r="G10" s="9">
        <v>205</v>
      </c>
      <c r="H10" s="9">
        <v>195.27767600000001</v>
      </c>
      <c r="I10" s="26" t="s">
        <v>16</v>
      </c>
      <c r="J10" s="26"/>
      <c r="K10" s="27">
        <f>H10/G10</f>
        <v>0.95257402926829271</v>
      </c>
      <c r="L10" s="27"/>
      <c r="M10" s="6" t="s">
        <v>16</v>
      </c>
    </row>
    <row r="11" spans="1:13" ht="20.100000000000001" customHeight="1" x14ac:dyDescent="0.3">
      <c r="A11" s="18"/>
      <c r="B11" s="18"/>
      <c r="C11" s="18" t="s">
        <v>17</v>
      </c>
      <c r="D11" s="18"/>
      <c r="E11" s="23">
        <v>0</v>
      </c>
      <c r="F11" s="23"/>
      <c r="G11" s="8">
        <v>0</v>
      </c>
      <c r="H11" s="8">
        <v>0</v>
      </c>
      <c r="I11" s="18" t="s">
        <v>16</v>
      </c>
      <c r="J11" s="18"/>
      <c r="K11" s="22">
        <v>0</v>
      </c>
      <c r="L11" s="22"/>
      <c r="M11" s="6" t="s">
        <v>16</v>
      </c>
    </row>
    <row r="12" spans="1:13" ht="20.100000000000001" customHeight="1" x14ac:dyDescent="0.3">
      <c r="A12" s="18"/>
      <c r="B12" s="18"/>
      <c r="C12" s="18" t="s">
        <v>18</v>
      </c>
      <c r="D12" s="18"/>
      <c r="E12" s="23">
        <v>0</v>
      </c>
      <c r="F12" s="23"/>
      <c r="G12" s="8">
        <v>0</v>
      </c>
      <c r="H12" s="8">
        <v>0</v>
      </c>
      <c r="I12" s="18" t="s">
        <v>16</v>
      </c>
      <c r="J12" s="18"/>
      <c r="K12" s="22">
        <v>0</v>
      </c>
      <c r="L12" s="22"/>
      <c r="M12" s="6" t="s">
        <v>16</v>
      </c>
    </row>
    <row r="13" spans="1:13" ht="20.100000000000001" customHeight="1" x14ac:dyDescent="0.3">
      <c r="A13" s="18" t="s">
        <v>19</v>
      </c>
      <c r="B13" s="18" t="s">
        <v>20</v>
      </c>
      <c r="C13" s="18"/>
      <c r="D13" s="18"/>
      <c r="E13" s="18"/>
      <c r="F13" s="18"/>
      <c r="G13" s="18" t="s">
        <v>21</v>
      </c>
      <c r="H13" s="18"/>
      <c r="I13" s="18"/>
      <c r="J13" s="18"/>
      <c r="K13" s="18"/>
      <c r="L13" s="18"/>
      <c r="M13" s="18"/>
    </row>
    <row r="14" spans="1:13" ht="20.100000000000001" customHeight="1" x14ac:dyDescent="0.3">
      <c r="A14" s="18"/>
      <c r="B14" s="19" t="s">
        <v>49</v>
      </c>
      <c r="C14" s="19"/>
      <c r="D14" s="18"/>
      <c r="E14" s="19"/>
      <c r="F14" s="19"/>
      <c r="G14" s="19" t="s">
        <v>58</v>
      </c>
      <c r="H14" s="19"/>
      <c r="I14" s="19"/>
      <c r="J14" s="19"/>
      <c r="K14" s="19"/>
      <c r="L14" s="19"/>
      <c r="M14" s="19"/>
    </row>
    <row r="15" spans="1:13" ht="36.5" customHeight="1" x14ac:dyDescent="0.3">
      <c r="A15" s="18"/>
      <c r="B15" s="19"/>
      <c r="C15" s="19"/>
      <c r="D15" s="18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6" customHeight="1" x14ac:dyDescent="0.3">
      <c r="A16" s="10" t="s">
        <v>51</v>
      </c>
      <c r="B16" s="6" t="s">
        <v>22</v>
      </c>
      <c r="C16" s="6" t="s">
        <v>23</v>
      </c>
      <c r="D16" s="18" t="s">
        <v>24</v>
      </c>
      <c r="E16" s="18"/>
      <c r="F16" s="18" t="s">
        <v>25</v>
      </c>
      <c r="G16" s="18"/>
      <c r="H16" s="18" t="s">
        <v>26</v>
      </c>
      <c r="I16" s="18"/>
      <c r="J16" s="6" t="s">
        <v>11</v>
      </c>
      <c r="K16" s="6" t="s">
        <v>13</v>
      </c>
      <c r="L16" s="18" t="s">
        <v>27</v>
      </c>
      <c r="M16" s="18"/>
    </row>
    <row r="17" spans="1:13" ht="24.5" customHeight="1" x14ac:dyDescent="0.3">
      <c r="A17" s="18" t="s">
        <v>28</v>
      </c>
      <c r="B17" s="18" t="s">
        <v>29</v>
      </c>
      <c r="C17" s="6" t="s">
        <v>30</v>
      </c>
      <c r="D17" s="18" t="s">
        <v>44</v>
      </c>
      <c r="E17" s="18"/>
      <c r="F17" s="18" t="s">
        <v>41</v>
      </c>
      <c r="G17" s="18"/>
      <c r="H17" s="18" t="s">
        <v>41</v>
      </c>
      <c r="I17" s="18"/>
      <c r="J17" s="6">
        <v>20</v>
      </c>
      <c r="K17" s="5">
        <v>20</v>
      </c>
      <c r="L17" s="18" t="s">
        <v>16</v>
      </c>
      <c r="M17" s="18"/>
    </row>
    <row r="18" spans="1:13" ht="32" customHeight="1" x14ac:dyDescent="0.3">
      <c r="A18" s="18"/>
      <c r="B18" s="18"/>
      <c r="C18" s="6" t="s">
        <v>31</v>
      </c>
      <c r="D18" s="18" t="s">
        <v>42</v>
      </c>
      <c r="E18" s="18"/>
      <c r="F18" s="18" t="s">
        <v>48</v>
      </c>
      <c r="G18" s="18"/>
      <c r="H18" s="18" t="s">
        <v>39</v>
      </c>
      <c r="I18" s="18"/>
      <c r="J18" s="6">
        <v>20</v>
      </c>
      <c r="K18" s="5">
        <v>20</v>
      </c>
      <c r="L18" s="18" t="s">
        <v>16</v>
      </c>
      <c r="M18" s="18"/>
    </row>
    <row r="19" spans="1:13" ht="25.5" customHeight="1" x14ac:dyDescent="0.3">
      <c r="A19" s="18"/>
      <c r="B19" s="18"/>
      <c r="C19" s="6" t="s">
        <v>32</v>
      </c>
      <c r="D19" s="13" t="s">
        <v>45</v>
      </c>
      <c r="E19" s="14"/>
      <c r="F19" s="20" t="s">
        <v>48</v>
      </c>
      <c r="G19" s="21"/>
      <c r="H19" s="29" t="s">
        <v>57</v>
      </c>
      <c r="I19" s="30"/>
      <c r="J19" s="6">
        <v>10</v>
      </c>
      <c r="K19" s="5">
        <v>10</v>
      </c>
      <c r="L19" s="13" t="s">
        <v>16</v>
      </c>
      <c r="M19" s="14"/>
    </row>
    <row r="20" spans="1:13" ht="28.5" customHeight="1" x14ac:dyDescent="0.3">
      <c r="A20" s="18"/>
      <c r="B20" s="6" t="s">
        <v>33</v>
      </c>
      <c r="C20" s="6" t="s">
        <v>53</v>
      </c>
      <c r="D20" s="18" t="s">
        <v>46</v>
      </c>
      <c r="E20" s="18"/>
      <c r="F20" s="13" t="s">
        <v>54</v>
      </c>
      <c r="G20" s="14"/>
      <c r="H20" s="11" t="s">
        <v>55</v>
      </c>
      <c r="I20" s="12"/>
      <c r="J20" s="6">
        <v>20</v>
      </c>
      <c r="K20" s="5">
        <v>20</v>
      </c>
      <c r="L20" s="31"/>
      <c r="M20" s="32"/>
    </row>
    <row r="21" spans="1:13" ht="40.049999999999997" customHeight="1" x14ac:dyDescent="0.3">
      <c r="A21" s="18"/>
      <c r="B21" s="6" t="s">
        <v>43</v>
      </c>
      <c r="C21" s="6" t="s">
        <v>34</v>
      </c>
      <c r="D21" s="18" t="s">
        <v>47</v>
      </c>
      <c r="E21" s="18"/>
      <c r="F21" s="18" t="s">
        <v>48</v>
      </c>
      <c r="G21" s="18"/>
      <c r="H21" s="18" t="s">
        <v>37</v>
      </c>
      <c r="I21" s="18"/>
      <c r="J21" s="6">
        <v>20</v>
      </c>
      <c r="K21" s="5">
        <v>15</v>
      </c>
      <c r="L21" s="18" t="s">
        <v>50</v>
      </c>
      <c r="M21" s="18"/>
    </row>
    <row r="22" spans="1:13" s="1" customFormat="1" ht="25.5" customHeight="1" x14ac:dyDescent="0.3">
      <c r="A22" s="15" t="s">
        <v>35</v>
      </c>
      <c r="B22" s="16"/>
      <c r="C22" s="16"/>
      <c r="D22" s="16"/>
      <c r="E22" s="16"/>
      <c r="F22" s="16"/>
      <c r="G22" s="16"/>
      <c r="H22" s="16"/>
      <c r="I22" s="17"/>
      <c r="J22" s="6">
        <v>100</v>
      </c>
      <c r="K22" s="7">
        <f>SUM(K17:K21)+M9</f>
        <v>94.525740292682926</v>
      </c>
      <c r="L22" s="13" t="s">
        <v>16</v>
      </c>
      <c r="M22" s="14"/>
    </row>
  </sheetData>
  <mergeCells count="65"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H16:I16"/>
    <mergeCell ref="L16:M16"/>
    <mergeCell ref="D17:E17"/>
    <mergeCell ref="F17:G17"/>
    <mergeCell ref="H17:I17"/>
    <mergeCell ref="L17:M17"/>
    <mergeCell ref="G14:M15"/>
    <mergeCell ref="D21:E21"/>
    <mergeCell ref="F21:G21"/>
    <mergeCell ref="H21:I21"/>
    <mergeCell ref="L21:M21"/>
    <mergeCell ref="D20:E20"/>
    <mergeCell ref="L19:M19"/>
    <mergeCell ref="D19:E19"/>
    <mergeCell ref="F19:G19"/>
    <mergeCell ref="H19:I19"/>
    <mergeCell ref="D18:E18"/>
    <mergeCell ref="F18:G18"/>
    <mergeCell ref="H18:I18"/>
    <mergeCell ref="L18:M18"/>
    <mergeCell ref="D16:E16"/>
    <mergeCell ref="F16:G16"/>
    <mergeCell ref="A13:A15"/>
    <mergeCell ref="B13:F13"/>
    <mergeCell ref="A17:A21"/>
    <mergeCell ref="B17:B19"/>
    <mergeCell ref="B14:F15"/>
    <mergeCell ref="L20:M20"/>
    <mergeCell ref="H20:I20"/>
    <mergeCell ref="F20:G20"/>
    <mergeCell ref="A22:I22"/>
    <mergeCell ref="L22:M22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2022-02-25T16:49:00Z</cp:lastPrinted>
  <dcterms:created xsi:type="dcterms:W3CDTF">2021-04-08T13:20:00Z</dcterms:created>
  <dcterms:modified xsi:type="dcterms:W3CDTF">2024-05-13T07:26:43Z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